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ctrlProps/ctrlProp3.xml" ContentType="application/vnd.ms-excel.controlproperties+xml"/>
  <Override PartName="/xl/drawings/drawing4.xml" ContentType="application/vnd.openxmlformats-officedocument.drawing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drawings/drawing6.xml" ContentType="application/vnd.openxmlformats-officedocument.drawing+xml"/>
  <Override PartName="/xl/ctrlProps/ctrlProp6.xml" ContentType="application/vnd.ms-excel.controlproperties+xml"/>
  <Override PartName="/xl/drawings/drawing7.xml" ContentType="application/vnd.openxmlformats-officedocument.drawing+xml"/>
  <Override PartName="/xl/ctrlProps/ctrlProp7.xml" ContentType="application/vnd.ms-excel.controlproperties+xml"/>
  <Override PartName="/xl/drawings/drawing8.xml" ContentType="application/vnd.openxmlformats-officedocument.drawing+xml"/>
  <Override PartName="/xl/ctrlProps/ctrlProp8.xml" ContentType="application/vnd.ms-excel.controlproperties+xml"/>
  <Override PartName="/xl/drawings/drawing9.xml" ContentType="application/vnd.openxmlformats-officedocument.drawing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ЦяКнига"/>
  <mc:AlternateContent xmlns:mc="http://schemas.openxmlformats.org/markup-compatibility/2006">
    <mc:Choice Requires="x15">
      <x15ac:absPath xmlns:x15ac="http://schemas.microsoft.com/office/spreadsheetml/2010/11/ac" url="D:\бухгалтерия\НКРЕКП\НКРЕП Стейбл\2020\4-нкрекп газ\"/>
    </mc:Choice>
  </mc:AlternateContent>
  <workbookProtection workbookPassword="E1A3" lockStructure="1"/>
  <bookViews>
    <workbookView xWindow="0" yWindow="0" windowWidth="28800" windowHeight="11700" tabRatio="902" activeTab="4"/>
  </bookViews>
  <sheets>
    <sheet name="  Форма №4" sheetId="23" r:id="rId1"/>
    <sheet name="Додаток 1 до ф №4" sheetId="24" r:id="rId2"/>
    <sheet name="Додаток 2 до ф №4" sheetId="25" r:id="rId3"/>
    <sheet name="Додаток 3 до ф №4" sheetId="27" r:id="rId4"/>
    <sheet name="Додаток 4 до ф №4" sheetId="29" r:id="rId5"/>
    <sheet name="Додаток 5 до ф №4" sheetId="34" r:id="rId6"/>
    <sheet name="Додаток 6 до ф №4" sheetId="30" r:id="rId7"/>
    <sheet name="Додаток 7 до ф №4" sheetId="31" r:id="rId8"/>
    <sheet name="Додаток 8 до ф №4" sheetId="32" r:id="rId9"/>
    <sheet name="Значення кольорів" sheetId="35" r:id="rId10"/>
  </sheets>
  <definedNames>
    <definedName name="quant">'Додаток 1 до ф №4'!$C$13</definedName>
    <definedName name="quantity_b">'Додаток 2 до ф №4'!$C$13</definedName>
    <definedName name="quantity_c">'Додаток 2 до ф №4'!$C$15</definedName>
    <definedName name="quantity_d">'Додаток 2 до ф №4'!$C$13</definedName>
    <definedName name="quantity_k">'Додаток 3 до ф №4'!$B$13</definedName>
    <definedName name="quantity_l">'Додаток 3 до ф №4'!$B$15</definedName>
    <definedName name="quantity_m">'Додаток 4 до ф №4'!$C$13</definedName>
    <definedName name="quantity_n">'Додаток 4 до ф №4'!$C$15</definedName>
    <definedName name="quantity_o">'Додаток 5 до ф №4'!$C$15</definedName>
    <definedName name="quantity_p">'Додаток 5 до ф №4'!$C$13</definedName>
    <definedName name="quantity_r">'Додаток 6 до ф №4'!$B$13</definedName>
    <definedName name="quantity_s">'Додаток 6 до ф №4'!$B$15</definedName>
    <definedName name="quantity_t">'Додаток 7 до ф №4'!$C$13</definedName>
    <definedName name="quantity_u">'Додаток 1 до ф №4'!$C$15</definedName>
    <definedName name="quantity_v">'Додаток 7 до ф №4'!$C$15</definedName>
    <definedName name="quantity_x">'Додаток 8 до ф №4'!$B$13</definedName>
    <definedName name="quantity_y">'Додаток 8 до ф №4'!$B$15</definedName>
    <definedName name="_xlnm.Print_Area" localSheetId="0">'  Форма №4'!$A$1:$G$51</definedName>
    <definedName name="_xlnm.Print_Area" localSheetId="1">'Додаток 1 до ф №4'!$A$1:$F$24</definedName>
    <definedName name="_xlnm.Print_Area" localSheetId="2">'Додаток 2 до ф №4'!$A$1:$E$24</definedName>
    <definedName name="_xlnm.Print_Area" localSheetId="3">'Додаток 3 до ф №4'!$A$1:$J$26</definedName>
    <definedName name="_xlnm.Print_Area" localSheetId="4">'Додаток 4 до ф №4'!$A$1:$E$24</definedName>
    <definedName name="_xlnm.Print_Area" localSheetId="5">'Додаток 5 до ф №4'!$A$1:$E$24</definedName>
    <definedName name="_xlnm.Print_Area" localSheetId="6">'Додаток 6 до ф №4'!$A$1:$E$24</definedName>
    <definedName name="_xlnm.Print_Area" localSheetId="7">'Додаток 7 до ф №4'!$A$1:$E$24</definedName>
    <definedName name="_xlnm.Print_Area" localSheetId="8">'Додаток 8 до ф №4'!$A$1:$E$24</definedName>
    <definedName name="тис._м3">quant</definedName>
  </definedNames>
  <calcPr calcId="162913"/>
</workbook>
</file>

<file path=xl/calcChain.xml><?xml version="1.0" encoding="utf-8"?>
<calcChain xmlns="http://schemas.openxmlformats.org/spreadsheetml/2006/main">
  <c r="E14" i="31" l="1"/>
  <c r="D14" i="32"/>
  <c r="D14" i="30"/>
  <c r="E14" i="34"/>
  <c r="E14" i="29"/>
  <c r="J14" i="27"/>
  <c r="E14" i="25"/>
  <c r="E14" i="24"/>
  <c r="E19" i="30"/>
  <c r="E17" i="25"/>
  <c r="E19" i="32"/>
  <c r="E19" i="31"/>
  <c r="E19" i="34"/>
  <c r="E19" i="29"/>
  <c r="J21" i="27"/>
  <c r="E19" i="25"/>
  <c r="E19" i="24"/>
  <c r="E17" i="32"/>
  <c r="E17" i="31"/>
  <c r="E17" i="30"/>
  <c r="E17" i="34"/>
  <c r="E17" i="29"/>
  <c r="J19" i="27"/>
  <c r="E17" i="24"/>
  <c r="C6" i="32"/>
  <c r="C6" i="31"/>
  <c r="C6" i="30"/>
  <c r="C6" i="34"/>
  <c r="C6" i="29"/>
  <c r="F6" i="27"/>
  <c r="C6" i="25"/>
  <c r="C6" i="24"/>
  <c r="B6" i="32"/>
  <c r="B6" i="31"/>
  <c r="B6" i="30"/>
  <c r="B6" i="34"/>
  <c r="B6" i="29"/>
  <c r="E6" i="27"/>
  <c r="B6" i="25"/>
  <c r="B6" i="24"/>
  <c r="A8" i="32"/>
  <c r="A8" i="31"/>
  <c r="A8" i="30"/>
  <c r="B8" i="34"/>
  <c r="A8" i="29"/>
  <c r="A8" i="27"/>
  <c r="A8" i="25"/>
  <c r="A8" i="24"/>
  <c r="D28" i="23"/>
  <c r="E28" i="23"/>
  <c r="F28" i="23" s="1"/>
  <c r="E33" i="23"/>
  <c r="F33" i="23" s="1"/>
  <c r="E36" i="23"/>
  <c r="F36" i="23" s="1"/>
  <c r="E35" i="23"/>
  <c r="F35" i="23" s="1"/>
  <c r="E34" i="23"/>
  <c r="F34" i="23" s="1"/>
  <c r="E32" i="23"/>
  <c r="F32" i="23" s="1"/>
  <c r="E30" i="23"/>
  <c r="F30" i="23" s="1"/>
  <c r="E29" i="23"/>
  <c r="F29" i="23" s="1"/>
  <c r="D36" i="23"/>
  <c r="D35" i="23"/>
  <c r="D34" i="23"/>
  <c r="D33" i="23"/>
  <c r="D32" i="23"/>
  <c r="D30" i="23"/>
  <c r="D29" i="23"/>
  <c r="D27" i="23" l="1"/>
  <c r="E27" i="23" s="1"/>
  <c r="F27" i="23" s="1"/>
  <c r="D31" i="23"/>
  <c r="E31" i="23" s="1"/>
  <c r="F31" i="23" s="1"/>
</calcChain>
</file>

<file path=xl/sharedStrings.xml><?xml version="1.0" encoding="utf-8"?>
<sst xmlns="http://schemas.openxmlformats.org/spreadsheetml/2006/main" count="331" uniqueCount="137">
  <si>
    <t>А</t>
  </si>
  <si>
    <t>Б</t>
  </si>
  <si>
    <t>ЗВІТНІСТЬ</t>
  </si>
  <si>
    <t>Подають</t>
  </si>
  <si>
    <t>Термін подання</t>
  </si>
  <si>
    <t>ЗАТВЕРДЖЕНО</t>
  </si>
  <si>
    <t xml:space="preserve">Постанова Національної комісії, що здійснює державне регулювання у сферах енергетики та комунальних послуг </t>
  </si>
  <si>
    <t>Респондент:</t>
  </si>
  <si>
    <t>Місцезнаходження:</t>
  </si>
  <si>
    <t>(найменування)</t>
  </si>
  <si>
    <t>Керівник суб'єкта господарювання</t>
  </si>
  <si>
    <t>Головний бухгалтер</t>
  </si>
  <si>
    <t>Виконавець</t>
  </si>
  <si>
    <t>(підпис)</t>
  </si>
  <si>
    <t>(П. І. Б.)</t>
  </si>
  <si>
    <t>Звіт про оптові ціни на природний газ</t>
  </si>
  <si>
    <t>2.1</t>
  </si>
  <si>
    <t>2.2</t>
  </si>
  <si>
    <t xml:space="preserve">Показники </t>
  </si>
  <si>
    <t xml:space="preserve">ЕІС-код </t>
  </si>
  <si>
    <t>2</t>
  </si>
  <si>
    <t>Національній комісії, що здійснює державне регулювання у сферах енергетики та комунальних послуг</t>
  </si>
  <si>
    <t xml:space="preserve">Керівник суб'єкта господарювання                                              </t>
  </si>
  <si>
    <t xml:space="preserve">Головний бухгалтер    </t>
  </si>
  <si>
    <t xml:space="preserve">Додаток 1 </t>
  </si>
  <si>
    <t xml:space="preserve">             </t>
  </si>
  <si>
    <t xml:space="preserve">Додаток 2 </t>
  </si>
  <si>
    <t>Суб’єкт господарювання:</t>
  </si>
  <si>
    <t>без ПДВ</t>
  </si>
  <si>
    <t>3.2</t>
  </si>
  <si>
    <t>3.4</t>
  </si>
  <si>
    <t>х</t>
  </si>
  <si>
    <t>№ з/п</t>
  </si>
  <si>
    <t>з ПДВ</t>
  </si>
  <si>
    <t xml:space="preserve">Оптова закупівля природного газу, усього, у тому числі: </t>
  </si>
  <si>
    <t>Видобування природного газу, усього</t>
  </si>
  <si>
    <t xml:space="preserve">Додаток 3 </t>
  </si>
  <si>
    <t xml:space="preserve">Додаток 4 </t>
  </si>
  <si>
    <t xml:space="preserve">Додаток 5 </t>
  </si>
  <si>
    <t xml:space="preserve">Додаток 6 </t>
  </si>
  <si>
    <t xml:space="preserve">Додаток 7 </t>
  </si>
  <si>
    <t xml:space="preserve">Додаток 8 </t>
  </si>
  <si>
    <t xml:space="preserve"> Розшифрування оптової закупівлі природного газу у газовидобувних підприємств</t>
  </si>
  <si>
    <t xml:space="preserve"> Розшифрування оптового продажу природного газу оптовим покупцям</t>
  </si>
  <si>
    <t xml:space="preserve"> Розшифрування оптового продажу природного газу операторам газотранспортних систем</t>
  </si>
  <si>
    <t xml:space="preserve"> Розшифрування оптового продажу природного газу операторам газорозподільних систем</t>
  </si>
  <si>
    <t xml:space="preserve"> Розшифрування оптового продажу природного газу постачальникам природного газу</t>
  </si>
  <si>
    <t xml:space="preserve"> Розшифрування оптового продажу природного газу операторам газосховищ </t>
  </si>
  <si>
    <t xml:space="preserve">Оптовий продаж природного  газу, усього, у тому числі:                                  </t>
  </si>
  <si>
    <t xml:space="preserve"> у газовидобувних підприємств (розшифрувати в додатку 1)</t>
  </si>
  <si>
    <t>у оптових продавців на ринку України (розшифрувати в додатку 2)</t>
  </si>
  <si>
    <t>у оптових продавців за кордоном (імпорт газу) (розшифрувати в додатку 3)</t>
  </si>
  <si>
    <t>постачальникам (розшифрувати в додатку 5)</t>
  </si>
  <si>
    <t>операторам газотранспортних систем (розшифрувати в додатку 6)</t>
  </si>
  <si>
    <t>операторам газорозподільних систем (розшифрувати в додатку 7)</t>
  </si>
  <si>
    <t>операторам газосховищ  (розшифрувати в додатку 8)</t>
  </si>
  <si>
    <t>Форма №  4 – НКРЕКП-газ-моніторинг (квартальна)</t>
  </si>
  <si>
    <t>2.3</t>
  </si>
  <si>
    <t>оптовим покупцям (розшифрувати в додатку 4)</t>
  </si>
  <si>
    <t>3</t>
  </si>
  <si>
    <t>3.1</t>
  </si>
  <si>
    <t>3.3</t>
  </si>
  <si>
    <t>3.5</t>
  </si>
  <si>
    <t xml:space="preserve">            (найменування суб'єкта господарювання)</t>
  </si>
  <si>
    <t xml:space="preserve">   (найменування суб'єкта господарювання)</t>
  </si>
  <si>
    <t xml:space="preserve"> (квартал)</t>
  </si>
  <si>
    <t xml:space="preserve">Перелік оптових продавців за кордоном (імпорт газу), у яких здійснювалась оптова закупівля природного газу </t>
  </si>
  <si>
    <t xml:space="preserve">             (найменування суб'єкта господарювання)</t>
  </si>
  <si>
    <t xml:space="preserve">            (квартал)</t>
  </si>
  <si>
    <t xml:space="preserve">Перелік операторів газорозподільних систем, яким здійснювався оптовий продаж природного газу </t>
  </si>
  <si>
    <t xml:space="preserve">Перелік операторів газотранспортних систем, яким здійснювався оптовий продаж природного газу </t>
  </si>
  <si>
    <t xml:space="preserve">Перелік операторів газосховищ, яким здійснювався оптовий продаж природного газу </t>
  </si>
  <si>
    <t>Оптова ціна природного газу</t>
  </si>
  <si>
    <t xml:space="preserve"> Об'єм/обсяг природного газу (фактичний) </t>
  </si>
  <si>
    <t xml:space="preserve"> Об'єм/обсяг природного газу (фактичний)</t>
  </si>
  <si>
    <t xml:space="preserve">Оптова ціна природного газу відповідно до договорів на купівлю-продаж природного газу  </t>
  </si>
  <si>
    <t xml:space="preserve"> Розшифрування закупівлі природного газу в оптових продавців за кордоном (імпорт газу)</t>
  </si>
  <si>
    <t xml:space="preserve"> Розшифрування оптової закупівлі природного газу в оптових продавців на ринку України </t>
  </si>
  <si>
    <t xml:space="preserve">             (квартал)</t>
  </si>
  <si>
    <t xml:space="preserve">                                                                                           </t>
  </si>
  <si>
    <t xml:space="preserve">                                                                                  </t>
  </si>
  <si>
    <t xml:space="preserve">суб’єкти ринку природного газу, які здійснюють оптовий продаж природного газу     </t>
  </si>
  <si>
    <t>до 20 числа місяця, наступного за звітним кварталом</t>
  </si>
  <si>
    <r>
      <t>(тис. м</t>
    </r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>)</t>
    </r>
  </si>
  <si>
    <r>
      <t>(грн за тис. м</t>
    </r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>)</t>
    </r>
  </si>
  <si>
    <t xml:space="preserve">до форми № 4 – </t>
  </si>
  <si>
    <t>НКРЕКП-газ-моніторинг (квартальна)</t>
  </si>
  <si>
    <r>
      <t>(тис.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)</t>
    </r>
  </si>
  <si>
    <r>
      <t>(грн за тис.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)</t>
    </r>
  </si>
  <si>
    <t>до форми № 4 –</t>
  </si>
  <si>
    <t xml:space="preserve">              (телефон)</t>
  </si>
  <si>
    <r>
      <t>(тис.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)</t>
    </r>
  </si>
  <si>
    <r>
      <t>(грн за тис.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)</t>
    </r>
  </si>
  <si>
    <t>07 липня 2016 року № 1234</t>
  </si>
  <si>
    <t>Оптова ціна природного газу (з урахуванням тарифу на транспортування природного газу у точці входу в газотранспортну систему України)</t>
  </si>
  <si>
    <r>
      <t>(дол. США* за тис.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)</t>
    </r>
  </si>
  <si>
    <r>
      <t>(євро* за тис.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)</t>
    </r>
  </si>
  <si>
    <t xml:space="preserve">Витрати на зберігання (закачування, відбір) 
та транспортування природного газу  до кордону України </t>
  </si>
  <si>
    <t>* заповнюються лише ті графи, які відповідають валюті, передбаченій договором купівлі-продажу (зберігання (закачування, відбору), транспортування) природного газу</t>
  </si>
  <si>
    <t>за</t>
  </si>
  <si>
    <t>квартал</t>
  </si>
  <si>
    <t>року</t>
  </si>
  <si>
    <t>(року)</t>
  </si>
  <si>
    <t>(квартал)</t>
  </si>
  <si>
    <t>(поштовий індекс, область / Автономна Республіка Крим, район, населений пункт, вулиця/провулок, площа тощо, № будинку/корпусу, № офіса)</t>
  </si>
  <si>
    <t>Факс:</t>
  </si>
  <si>
    <t>Електронна пошта:</t>
  </si>
  <si>
    <t xml:space="preserve">                                            </t>
  </si>
  <si>
    <t>Тел.:</t>
  </si>
  <si>
    <t>Колір</t>
  </si>
  <si>
    <t>Значення</t>
  </si>
  <si>
    <t>Клітинки, передбачені для внесення даних</t>
  </si>
  <si>
    <t>Клітинки, які забороняється змінювати (містять розрахункові формули)</t>
  </si>
  <si>
    <t>Шаблон форми був порушеним (у такому випадку форма НКРЕКП  до розгляду не прийматиметься) або програма перевірки працює некоректно (необхідно звернутися до НКРЕКП).</t>
  </si>
  <si>
    <t>Відсутні дані або механічна помилка (неправильний формат введенних даних)</t>
  </si>
  <si>
    <t>Помилка (не правильно заповнена форма)</t>
  </si>
  <si>
    <t>Сумнівна інформація (потенційна помилка)</t>
  </si>
  <si>
    <t>Перелік  газовидобувних підприємств, у яких здійснювалась оптова закупівля природного газу (із зазначенням повного найменування та місцезнаходження юридичної особи)</t>
  </si>
  <si>
    <t>Перелік  оптових продавців на ринку України, у яких здійснювалась оптова закупівля природного газу (із зазначенням повного найменування та місцезнаходження юридичної особи)</t>
  </si>
  <si>
    <t>Код ЄДРПОУ оптового продавця</t>
  </si>
  <si>
    <t>Код ЄДРПОУ оптового покупця</t>
  </si>
  <si>
    <t>Перелік оптових покупців, яким здійснювався оптовий продаж природного газу (із зазначенням повного найменування та місцезнаходження юридичної особи)</t>
  </si>
  <si>
    <t>Код ЄДРПОУ постачальника</t>
  </si>
  <si>
    <t>Перелік постачальників, яким здійснювався оптовий продаж природного газу (із зазначенням повного найменування та місцезнаходження юридичної особи)</t>
  </si>
  <si>
    <t>Код ЄДРПОУ оператора газорозподільних систем</t>
  </si>
  <si>
    <t>Код ЄДРПОУ газовидобувного підприємства</t>
  </si>
  <si>
    <t>____ ____________ 20_19 року</t>
  </si>
  <si>
    <t>v 2.1</t>
  </si>
  <si>
    <t>Товариство з обмеженою відповідальністю «СТЕЙБЛ ЕНЕРДЖІ»</t>
  </si>
  <si>
    <t>18030, м. Черкаси, вул. Першотравнева, 68/12</t>
  </si>
  <si>
    <t xml:space="preserve">І.В. Нікітін </t>
  </si>
  <si>
    <t xml:space="preserve">stable_energy@ukr.net </t>
  </si>
  <si>
    <t>56Х930000115840L</t>
  </si>
  <si>
    <t>Думчикова Ю.О.</t>
  </si>
  <si>
    <t>____ ____________ 2020 року</t>
  </si>
  <si>
    <t>____ ____________ 20_20 року</t>
  </si>
  <si>
    <t>____ ____________ 20_20 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</si>
</sst>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г_р_н_._-;\-* #,##0.00\ _г_р_н_._-;_-* &quot;-&quot;??\ _г_р_н_._-;_-@_-"/>
    <numFmt numFmtId="165" formatCode="#,##0.0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Arial Cyr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vertAlign val="superscript"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4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.5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Cambria"/>
      <family val="1"/>
      <charset val="204"/>
    </font>
    <font>
      <b/>
      <sz val="12"/>
      <name val="Arial Cyr"/>
      <charset val="204"/>
    </font>
    <font>
      <sz val="12"/>
      <name val="Cambria"/>
      <family val="1"/>
      <charset val="204"/>
    </font>
    <font>
      <sz val="12"/>
      <name val="Arial Cyr"/>
      <charset val="204"/>
    </font>
    <font>
      <sz val="10"/>
      <color theme="0"/>
      <name val="Arial Cyr"/>
      <charset val="204"/>
    </font>
    <font>
      <b/>
      <sz val="20"/>
      <color rgb="FF339966"/>
      <name val="Arial Cyr"/>
    </font>
    <font>
      <b/>
      <u/>
      <sz val="20"/>
      <color rgb="FF339966"/>
      <name val="Arial Cyr"/>
    </font>
    <font>
      <b/>
      <sz val="10"/>
      <color rgb="FF339966"/>
      <name val="Arial Cyr"/>
    </font>
    <font>
      <b/>
      <sz val="14"/>
      <color rgb="FF339966"/>
      <name val="Arial Cyr"/>
    </font>
    <font>
      <b/>
      <sz val="18"/>
      <color rgb="FF339966"/>
      <name val="Arial Cyr"/>
    </font>
    <font>
      <b/>
      <u/>
      <sz val="18"/>
      <color rgb="FF339966"/>
      <name val="Arial Cyr"/>
    </font>
    <font>
      <b/>
      <sz val="12"/>
      <color rgb="FF339966"/>
      <name val="Arial Cy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0" fillId="0" borderId="0"/>
    <xf numFmtId="0" fontId="1" fillId="0" borderId="0"/>
    <xf numFmtId="0" fontId="13" fillId="0" borderId="0"/>
    <xf numFmtId="0" fontId="16" fillId="0" borderId="0" applyNumberFormat="0" applyFont="0" applyFill="0" applyBorder="0" applyAlignment="0" applyProtection="0">
      <alignment vertical="top"/>
    </xf>
    <xf numFmtId="0" fontId="15" fillId="0" borderId="0"/>
    <xf numFmtId="0" fontId="1" fillId="0" borderId="0"/>
    <xf numFmtId="164" fontId="1" fillId="0" borderId="0" applyFont="0" applyFill="0" applyBorder="0" applyAlignment="0" applyProtection="0"/>
  </cellStyleXfs>
  <cellXfs count="229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/>
    <xf numFmtId="0" fontId="0" fillId="0" borderId="0" xfId="0" applyBorder="1"/>
    <xf numFmtId="0" fontId="6" fillId="0" borderId="0" xfId="0" applyFont="1"/>
    <xf numFmtId="0" fontId="5" fillId="0" borderId="0" xfId="0" applyFont="1"/>
    <xf numFmtId="0" fontId="8" fillId="0" borderId="0" xfId="0" applyFont="1" applyAlignment="1">
      <alignment horizontal="center"/>
    </xf>
    <xf numFmtId="0" fontId="5" fillId="0" borderId="1" xfId="0" applyFont="1" applyBorder="1"/>
    <xf numFmtId="0" fontId="5" fillId="0" borderId="0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/>
    </xf>
    <xf numFmtId="0" fontId="4" fillId="0" borderId="4" xfId="0" applyFont="1" applyBorder="1"/>
    <xf numFmtId="0" fontId="5" fillId="0" borderId="5" xfId="0" applyFont="1" applyBorder="1"/>
    <xf numFmtId="0" fontId="4" fillId="0" borderId="1" xfId="0" applyFont="1" applyBorder="1"/>
    <xf numFmtId="0" fontId="12" fillId="0" borderId="0" xfId="0" applyNumberFormat="1" applyFont="1" applyAlignment="1"/>
    <xf numFmtId="0" fontId="12" fillId="0" borderId="0" xfId="6" applyFont="1" applyFill="1"/>
    <xf numFmtId="0" fontId="12" fillId="0" borderId="0" xfId="0" applyFont="1"/>
    <xf numFmtId="0" fontId="12" fillId="0" borderId="0" xfId="0" applyFont="1" applyBorder="1" applyAlignment="1"/>
    <xf numFmtId="0" fontId="12" fillId="0" borderId="0" xfId="0" applyFont="1" applyBorder="1"/>
    <xf numFmtId="0" fontId="14" fillId="0" borderId="0" xfId="5" applyFont="1" applyFill="1" applyBorder="1" applyAlignment="1">
      <alignment vertical="center" wrapText="1"/>
    </xf>
    <xf numFmtId="0" fontId="12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2" fillId="0" borderId="0" xfId="0" applyNumberFormat="1" applyFont="1" applyBorder="1"/>
    <xf numFmtId="0" fontId="12" fillId="0" borderId="0" xfId="0" applyNumberFormat="1" applyFont="1" applyBorder="1" applyAlignment="1"/>
    <xf numFmtId="0" fontId="12" fillId="0" borderId="0" xfId="0" applyNumberFormat="1" applyFont="1"/>
    <xf numFmtId="0" fontId="12" fillId="0" borderId="0" xfId="0" applyNumberFormat="1" applyFont="1" applyBorder="1" applyAlignment="1">
      <alignment horizontal="right"/>
    </xf>
    <xf numFmtId="0" fontId="12" fillId="0" borderId="0" xfId="0" applyNumberFormat="1" applyFont="1" applyAlignment="1">
      <alignment horizontal="center" wrapText="1"/>
    </xf>
    <xf numFmtId="0" fontId="12" fillId="0" borderId="0" xfId="6" applyFont="1" applyFill="1" applyBorder="1"/>
    <xf numFmtId="0" fontId="12" fillId="0" borderId="0" xfId="0" applyNumberFormat="1" applyFont="1" applyAlignment="1">
      <alignment wrapText="1"/>
    </xf>
    <xf numFmtId="0" fontId="12" fillId="0" borderId="0" xfId="4" applyNumberFormat="1" applyFont="1" applyFill="1" applyBorder="1" applyAlignment="1" applyProtection="1">
      <alignment vertical="top" wrapText="1"/>
    </xf>
    <xf numFmtId="0" fontId="12" fillId="0" borderId="0" xfId="0" applyFont="1" applyAlignment="1"/>
    <xf numFmtId="0" fontId="12" fillId="0" borderId="0" xfId="4" applyNumberFormat="1" applyFont="1" applyFill="1" applyBorder="1" applyAlignment="1" applyProtection="1">
      <alignment horizontal="left" vertical="top" wrapText="1"/>
    </xf>
    <xf numFmtId="0" fontId="14" fillId="0" borderId="0" xfId="0" applyFont="1" applyBorder="1" applyAlignment="1"/>
    <xf numFmtId="0" fontId="17" fillId="0" borderId="0" xfId="0" applyFont="1" applyBorder="1" applyAlignment="1"/>
    <xf numFmtId="0" fontId="14" fillId="0" borderId="0" xfId="0" applyNumberFormat="1" applyFont="1" applyBorder="1" applyAlignment="1">
      <alignment horizontal="center" wrapText="1"/>
    </xf>
    <xf numFmtId="0" fontId="14" fillId="0" borderId="0" xfId="0" applyNumberFormat="1" applyFont="1" applyBorder="1" applyAlignment="1">
      <alignment wrapText="1"/>
    </xf>
    <xf numFmtId="0" fontId="12" fillId="0" borderId="6" xfId="0" applyNumberFormat="1" applyFont="1" applyBorder="1"/>
    <xf numFmtId="0" fontId="14" fillId="0" borderId="6" xfId="0" applyNumberFormat="1" applyFont="1" applyBorder="1"/>
    <xf numFmtId="0" fontId="14" fillId="0" borderId="0" xfId="0" applyFont="1" applyBorder="1"/>
    <xf numFmtId="0" fontId="14" fillId="0" borderId="6" xfId="6" applyFont="1" applyFill="1" applyBorder="1"/>
    <xf numFmtId="0" fontId="14" fillId="0" borderId="0" xfId="6" applyFont="1" applyFill="1" applyBorder="1"/>
    <xf numFmtId="0" fontId="1" fillId="0" borderId="0" xfId="0" applyFont="1" applyBorder="1" applyAlignment="1">
      <alignment vertical="center" wrapText="1"/>
    </xf>
    <xf numFmtId="0" fontId="5" fillId="0" borderId="0" xfId="0" applyFont="1" applyBorder="1" applyAlignment="1"/>
    <xf numFmtId="0" fontId="7" fillId="0" borderId="0" xfId="0" applyFont="1" applyBorder="1" applyAlignment="1"/>
    <xf numFmtId="0" fontId="9" fillId="0" borderId="0" xfId="0" applyFont="1" applyAlignment="1"/>
    <xf numFmtId="0" fontId="3" fillId="0" borderId="0" xfId="0" applyFont="1" applyAlignment="1"/>
    <xf numFmtId="0" fontId="4" fillId="0" borderId="0" xfId="0" applyFont="1" applyFill="1" applyBorder="1" applyAlignment="1" applyProtection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/>
    <xf numFmtId="0" fontId="4" fillId="0" borderId="6" xfId="0" applyFont="1" applyFill="1" applyBorder="1" applyAlignment="1" applyProtection="1">
      <alignment vertical="center" wrapText="1"/>
    </xf>
    <xf numFmtId="0" fontId="4" fillId="0" borderId="8" xfId="0" applyFont="1" applyFill="1" applyBorder="1" applyAlignment="1" applyProtection="1">
      <alignment vertical="center" wrapText="1"/>
    </xf>
    <xf numFmtId="0" fontId="14" fillId="0" borderId="0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12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4" fillId="0" borderId="0" xfId="0" applyFont="1"/>
    <xf numFmtId="49" fontId="5" fillId="0" borderId="10" xfId="0" applyNumberFormat="1" applyFont="1" applyFill="1" applyBorder="1" applyAlignment="1">
      <alignment horizontal="center" vertical="top"/>
    </xf>
    <xf numFmtId="49" fontId="5" fillId="0" borderId="11" xfId="0" applyNumberFormat="1" applyFont="1" applyFill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4" fillId="0" borderId="0" xfId="5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/>
    </xf>
    <xf numFmtId="0" fontId="4" fillId="0" borderId="0" xfId="4" applyNumberFormat="1" applyFont="1" applyFill="1" applyBorder="1" applyAlignment="1" applyProtection="1">
      <alignment vertical="top" wrapText="1"/>
    </xf>
    <xf numFmtId="0" fontId="4" fillId="0" borderId="0" xfId="0" applyFont="1" applyBorder="1" applyAlignment="1">
      <alignment vertical="center" wrapText="1"/>
    </xf>
    <xf numFmtId="0" fontId="5" fillId="0" borderId="5" xfId="0" applyFont="1" applyBorder="1" applyAlignment="1"/>
    <xf numFmtId="0" fontId="0" fillId="0" borderId="6" xfId="0" applyBorder="1" applyAlignment="1"/>
    <xf numFmtId="0" fontId="0" fillId="0" borderId="8" xfId="0" applyBorder="1" applyAlignment="1"/>
    <xf numFmtId="0" fontId="5" fillId="0" borderId="0" xfId="0" applyFont="1" applyBorder="1" applyAlignment="1">
      <alignment horizontal="left" wrapText="1"/>
    </xf>
    <xf numFmtId="0" fontId="7" fillId="0" borderId="3" xfId="0" applyFont="1" applyBorder="1" applyAlignment="1">
      <alignment vertical="top"/>
    </xf>
    <xf numFmtId="0" fontId="7" fillId="0" borderId="1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right" wrapText="1"/>
    </xf>
    <xf numFmtId="0" fontId="1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wrapText="1"/>
    </xf>
    <xf numFmtId="0" fontId="14" fillId="0" borderId="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21" fillId="0" borderId="0" xfId="0" applyNumberFormat="1" applyFont="1" applyAlignment="1"/>
    <xf numFmtId="0" fontId="21" fillId="0" borderId="0" xfId="0" applyNumberFormat="1" applyFont="1" applyAlignment="1">
      <alignment horizontal="center" wrapText="1"/>
    </xf>
    <xf numFmtId="0" fontId="21" fillId="0" borderId="0" xfId="4" applyNumberFormat="1" applyFont="1" applyFill="1" applyBorder="1" applyAlignment="1" applyProtection="1">
      <alignment vertical="top" wrapText="1"/>
      <protection locked="0"/>
    </xf>
    <xf numFmtId="0" fontId="14" fillId="0" borderId="0" xfId="0" applyNumberFormat="1" applyFont="1" applyBorder="1"/>
    <xf numFmtId="0" fontId="22" fillId="0" borderId="0" xfId="0" applyFont="1" applyBorder="1"/>
    <xf numFmtId="0" fontId="14" fillId="0" borderId="9" xfId="0" applyFont="1" applyBorder="1" applyAlignment="1">
      <alignment horizontal="center" vertical="center" wrapText="1"/>
    </xf>
    <xf numFmtId="4" fontId="4" fillId="8" borderId="9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right"/>
    </xf>
    <xf numFmtId="0" fontId="23" fillId="0" borderId="0" xfId="0" applyFont="1" applyBorder="1" applyAlignment="1">
      <alignment horizontal="center" vertical="center"/>
    </xf>
    <xf numFmtId="0" fontId="17" fillId="0" borderId="0" xfId="0" applyFont="1"/>
    <xf numFmtId="0" fontId="23" fillId="0" borderId="0" xfId="0" applyFont="1" applyBorder="1" applyAlignment="1">
      <alignment horizontal="center"/>
    </xf>
    <xf numFmtId="0" fontId="23" fillId="0" borderId="0" xfId="0" applyFont="1" applyAlignment="1">
      <alignment horizontal="right"/>
    </xf>
    <xf numFmtId="0" fontId="23" fillId="0" borderId="0" xfId="0" applyFont="1" applyBorder="1" applyAlignment="1">
      <alignment horizontal="right"/>
    </xf>
    <xf numFmtId="0" fontId="4" fillId="9" borderId="6" xfId="0" applyFont="1" applyFill="1" applyBorder="1" applyAlignment="1" applyProtection="1">
      <alignment horizontal="left" vertical="center"/>
      <protection locked="0"/>
    </xf>
    <xf numFmtId="0" fontId="5" fillId="0" borderId="18" xfId="0" applyFont="1" applyBorder="1" applyAlignment="1"/>
    <xf numFmtId="0" fontId="5" fillId="0" borderId="19" xfId="0" applyFont="1" applyBorder="1" applyAlignment="1"/>
    <xf numFmtId="0" fontId="5" fillId="0" borderId="20" xfId="0" applyFont="1" applyBorder="1" applyAlignment="1"/>
    <xf numFmtId="0" fontId="4" fillId="0" borderId="0" xfId="0" applyFont="1" applyAlignment="1">
      <alignment horizontal="right"/>
    </xf>
    <xf numFmtId="0" fontId="4" fillId="9" borderId="5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Alignment="1"/>
    <xf numFmtId="0" fontId="23" fillId="0" borderId="0" xfId="0" applyFont="1" applyFill="1" applyBorder="1" applyAlignment="1">
      <alignment horizontal="center" vertical="center"/>
    </xf>
    <xf numFmtId="0" fontId="14" fillId="9" borderId="6" xfId="0" applyFont="1" applyFill="1" applyBorder="1" applyAlignment="1" applyProtection="1">
      <alignment horizontal="center" vertical="center" wrapText="1"/>
      <protection locked="0"/>
    </xf>
    <xf numFmtId="0" fontId="14" fillId="0" borderId="0" xfId="0" applyNumberFormat="1" applyFont="1" applyFill="1" applyAlignment="1" applyProtection="1">
      <alignment horizontal="center" vertical="center"/>
      <protection locked="0"/>
    </xf>
    <xf numFmtId="4" fontId="14" fillId="9" borderId="9" xfId="0" applyNumberFormat="1" applyFont="1" applyFill="1" applyBorder="1" applyAlignment="1" applyProtection="1">
      <alignment horizontal="center" vertical="center" wrapText="1"/>
      <protection locked="0"/>
    </xf>
    <xf numFmtId="165" fontId="14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14" fillId="8" borderId="9" xfId="0" applyNumberFormat="1" applyFont="1" applyFill="1" applyBorder="1" applyAlignment="1" applyProtection="1">
      <alignment horizontal="center" vertical="center" wrapText="1"/>
      <protection hidden="1"/>
    </xf>
    <xf numFmtId="165" fontId="4" fillId="8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49" fontId="5" fillId="0" borderId="0" xfId="0" applyNumberFormat="1" applyFont="1" applyBorder="1" applyAlignment="1">
      <alignment horizontal="center" vertical="top"/>
    </xf>
    <xf numFmtId="0" fontId="2" fillId="0" borderId="0" xfId="0" applyFont="1" applyBorder="1"/>
    <xf numFmtId="0" fontId="9" fillId="0" borderId="0" xfId="0" applyFont="1" applyAlignment="1">
      <alignment horizontal="left"/>
    </xf>
    <xf numFmtId="0" fontId="14" fillId="0" borderId="21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 wrapText="1"/>
    </xf>
    <xf numFmtId="0" fontId="26" fillId="0" borderId="20" xfId="0" applyFont="1" applyBorder="1" applyAlignment="1">
      <alignment vertical="center" wrapText="1"/>
    </xf>
    <xf numFmtId="0" fontId="27" fillId="2" borderId="1" xfId="0" applyFont="1" applyFill="1" applyBorder="1"/>
    <xf numFmtId="0" fontId="26" fillId="0" borderId="23" xfId="0" applyFont="1" applyBorder="1" applyAlignment="1">
      <alignment vertical="center" wrapText="1"/>
    </xf>
    <xf numFmtId="0" fontId="27" fillId="4" borderId="1" xfId="0" applyFont="1" applyFill="1" applyBorder="1"/>
    <xf numFmtId="0" fontId="27" fillId="5" borderId="1" xfId="0" applyFont="1" applyFill="1" applyBorder="1"/>
    <xf numFmtId="0" fontId="27" fillId="6" borderId="2" xfId="0" applyFont="1" applyFill="1" applyBorder="1"/>
    <xf numFmtId="0" fontId="24" fillId="0" borderId="24" xfId="0" applyFont="1" applyBorder="1" applyAlignment="1">
      <alignment horizontal="center" vertical="center" wrapText="1"/>
    </xf>
    <xf numFmtId="0" fontId="27" fillId="7" borderId="1" xfId="0" applyFont="1" applyFill="1" applyBorder="1"/>
    <xf numFmtId="0" fontId="26" fillId="0" borderId="14" xfId="0" applyFont="1" applyBorder="1" applyAlignment="1">
      <alignment vertical="center" wrapText="1"/>
    </xf>
    <xf numFmtId="1" fontId="23" fillId="8" borderId="6" xfId="0" applyNumberFormat="1" applyFont="1" applyFill="1" applyBorder="1" applyAlignment="1" applyProtection="1">
      <alignment horizontal="center" vertical="center"/>
      <protection hidden="1"/>
    </xf>
    <xf numFmtId="0" fontId="23" fillId="8" borderId="6" xfId="0" applyNumberFormat="1" applyFont="1" applyFill="1" applyBorder="1" applyAlignment="1" applyProtection="1">
      <alignment horizontal="center" vertical="center"/>
      <protection hidden="1"/>
    </xf>
    <xf numFmtId="0" fontId="14" fillId="8" borderId="6" xfId="0" applyFont="1" applyFill="1" applyBorder="1" applyAlignment="1" applyProtection="1">
      <alignment horizontal="center" vertical="center"/>
      <protection hidden="1"/>
    </xf>
    <xf numFmtId="0" fontId="0" fillId="0" borderId="25" xfId="0" applyBorder="1"/>
    <xf numFmtId="0" fontId="5" fillId="0" borderId="7" xfId="0" applyFont="1" applyBorder="1" applyAlignment="1">
      <alignment horizontal="center" vertical="top"/>
    </xf>
    <xf numFmtId="0" fontId="5" fillId="0" borderId="26" xfId="0" applyFont="1" applyBorder="1" applyAlignment="1">
      <alignment horizontal="center" vertical="top"/>
    </xf>
    <xf numFmtId="0" fontId="5" fillId="0" borderId="27" xfId="0" applyFont="1" applyBorder="1" applyAlignment="1">
      <alignment horizontal="center" vertical="top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12" fillId="0" borderId="0" xfId="0" applyNumberFormat="1" applyFont="1" applyAlignment="1" applyProtection="1">
      <protection locked="0"/>
    </xf>
    <xf numFmtId="0" fontId="14" fillId="10" borderId="6" xfId="0" applyFont="1" applyFill="1" applyBorder="1" applyAlignment="1" applyProtection="1">
      <protection hidden="1"/>
    </xf>
    <xf numFmtId="49" fontId="14" fillId="9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center"/>
    </xf>
    <xf numFmtId="49" fontId="14" fillId="9" borderId="9" xfId="0" applyNumberFormat="1" applyFont="1" applyFill="1" applyBorder="1" applyAlignment="1" applyProtection="1">
      <alignment horizontal="left" vertical="center" wrapText="1"/>
      <protection locked="0"/>
    </xf>
    <xf numFmtId="1" fontId="9" fillId="9" borderId="6" xfId="0" applyNumberFormat="1" applyFont="1" applyFill="1" applyBorder="1" applyAlignment="1" applyProtection="1">
      <alignment horizontal="center" vertical="center"/>
      <protection locked="0"/>
    </xf>
    <xf numFmtId="165" fontId="4" fillId="9" borderId="9" xfId="7" applyNumberFormat="1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>
      <alignment horizontal="left" vertical="top" wrapText="1"/>
    </xf>
    <xf numFmtId="0" fontId="4" fillId="0" borderId="34" xfId="0" applyFont="1" applyFill="1" applyBorder="1" applyAlignment="1">
      <alignment horizontal="left" vertical="top" wrapText="1"/>
    </xf>
    <xf numFmtId="0" fontId="4" fillId="0" borderId="35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0" xfId="0" applyFont="1" applyBorder="1"/>
    <xf numFmtId="0" fontId="4" fillId="0" borderId="33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8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/>
    </xf>
    <xf numFmtId="0" fontId="7" fillId="0" borderId="23" xfId="0" applyFont="1" applyBorder="1" applyAlignment="1">
      <alignment horizontal="center" vertical="top"/>
    </xf>
    <xf numFmtId="0" fontId="4" fillId="0" borderId="7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0" fontId="4" fillId="0" borderId="40" xfId="0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20" fillId="0" borderId="44" xfId="5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wrapText="1"/>
    </xf>
    <xf numFmtId="0" fontId="21" fillId="0" borderId="9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2" fillId="0" borderId="0" xfId="4" applyNumberFormat="1" applyFont="1" applyFill="1" applyBorder="1" applyAlignment="1" applyProtection="1">
      <alignment horizontal="left" vertical="top" wrapText="1"/>
    </xf>
    <xf numFmtId="0" fontId="21" fillId="0" borderId="4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14" fillId="10" borderId="6" xfId="0" applyFont="1" applyFill="1" applyBorder="1" applyAlignment="1" applyProtection="1">
      <alignment horizontal="center"/>
      <protection hidden="1"/>
    </xf>
    <xf numFmtId="0" fontId="21" fillId="0" borderId="45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</cellXfs>
  <cellStyles count="8">
    <cellStyle name="Обычный" xfId="0" builtinId="0"/>
    <cellStyle name="Обычный 2 2" xfId="1"/>
    <cellStyle name="Обычный 2 3" xfId="2"/>
    <cellStyle name="Обычный 3" xfId="3"/>
    <cellStyle name="Обычный__НФОРМАЦ_Я _3" xfId="4"/>
    <cellStyle name="Обычный_ДОДАТКИ" xfId="5"/>
    <cellStyle name="Обычный_Обсяги газу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333375</xdr:colOff>
          <xdr:row>0</xdr:row>
          <xdr:rowOff>9525</xdr:rowOff>
        </xdr:from>
        <xdr:to>
          <xdr:col>10</xdr:col>
          <xdr:colOff>219075</xdr:colOff>
          <xdr:row>6</xdr:row>
          <xdr:rowOff>219075</xdr:rowOff>
        </xdr:to>
        <xdr:sp macro="" textlink="">
          <xdr:nvSpPr>
            <xdr:cNvPr id="9217" name="Button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1148" rIns="45720" bIns="41148" anchor="ctr" upright="1"/>
            <a:lstStyle/>
            <a:p>
              <a:pPr algn="ctr" rtl="0">
                <a:defRPr sz="1000"/>
              </a:pPr>
              <a:r>
                <a:rPr lang="ru-RU" sz="20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Натиснути </a:t>
              </a:r>
              <a:r>
                <a:rPr lang="ru-RU" sz="2000" b="1" i="0" u="sng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тут</a:t>
              </a:r>
              <a:r>
                <a:rPr lang="ru-RU" sz="20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 для перевірки внесених даних!</a:t>
              </a:r>
              <a:endParaRPr lang="ru-RU" sz="1000" b="1" i="0" u="none" strike="noStrike" baseline="0">
                <a:solidFill>
                  <a:srgbClr val="339966"/>
                </a:solidFill>
                <a:latin typeface="Arial Cyr"/>
                <a:cs typeface="Arial Cyr"/>
              </a:endParaRPr>
            </a:p>
            <a:p>
              <a:pPr algn="ctr" rtl="0">
                <a:defRPr sz="1000"/>
              </a:pPr>
              <a:r>
                <a:rPr lang="ru-RU" sz="14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(Можлива комбінація клавіш: Ctrl+Shift+G)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295275</xdr:colOff>
          <xdr:row>0</xdr:row>
          <xdr:rowOff>76200</xdr:rowOff>
        </xdr:from>
        <xdr:to>
          <xdr:col>10</xdr:col>
          <xdr:colOff>104775</xdr:colOff>
          <xdr:row>8</xdr:row>
          <xdr:rowOff>209550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000" tIns="46800" rIns="54000" bIns="46800" anchor="ctr" upright="1"/>
            <a:lstStyle/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Визначити кількість рядків для формування переліку газовидобувних підприємств</a:t>
              </a:r>
            </a:p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(натиснути </a:t>
              </a:r>
              <a:r>
                <a:rPr lang="ru-RU" sz="1800" b="1" i="0" u="sng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тут)</a:t>
              </a:r>
              <a:endParaRPr lang="ru-RU" sz="1800" b="1" i="0" u="none" strike="noStrike" baseline="0">
                <a:solidFill>
                  <a:srgbClr val="339966"/>
                </a:solidFill>
                <a:latin typeface="Arial Cyr"/>
                <a:cs typeface="Arial Cyr"/>
              </a:endParaRPr>
            </a:p>
            <a:p>
              <a:pPr algn="ctr" rtl="0">
                <a:defRPr sz="1000"/>
              </a:pPr>
              <a:r>
                <a:rPr lang="ru-RU" sz="12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Можлива комбінація клавіш: Ctrl+Shift+R</a:t>
              </a:r>
            </a:p>
          </xdr:txBody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238125</xdr:colOff>
          <xdr:row>0</xdr:row>
          <xdr:rowOff>47625</xdr:rowOff>
        </xdr:from>
        <xdr:to>
          <xdr:col>9</xdr:col>
          <xdr:colOff>190500</xdr:colOff>
          <xdr:row>8</xdr:row>
          <xdr:rowOff>123825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000" tIns="46800" rIns="54000" bIns="46800" anchor="ctr" upright="1"/>
            <a:lstStyle/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Визначити кількість рядків для формування переліку оптових продавців </a:t>
              </a:r>
            </a:p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(натиснути </a:t>
              </a:r>
              <a:r>
                <a:rPr lang="ru-RU" sz="1800" b="1" i="0" u="sng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тут)</a:t>
              </a:r>
              <a:endParaRPr lang="ru-RU" sz="1800" b="1" i="0" u="none" strike="noStrike" baseline="0">
                <a:solidFill>
                  <a:srgbClr val="339966"/>
                </a:solidFill>
                <a:latin typeface="Arial Cyr"/>
                <a:cs typeface="Arial Cyr"/>
              </a:endParaRPr>
            </a:p>
            <a:p>
              <a:pPr algn="ctr" rtl="0">
                <a:defRPr sz="1000"/>
              </a:pPr>
              <a:r>
                <a:rPr lang="ru-RU" sz="12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Можлива комбінація клавіш: Ctrl+Shift+С</a:t>
              </a: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9525</xdr:colOff>
          <xdr:row>6</xdr:row>
          <xdr:rowOff>9525</xdr:rowOff>
        </xdr:from>
        <xdr:to>
          <xdr:col>16</xdr:col>
          <xdr:colOff>19050</xdr:colOff>
          <xdr:row>10</xdr:row>
          <xdr:rowOff>990600</xdr:rowOff>
        </xdr:to>
        <xdr:sp macro="" textlink="">
          <xdr:nvSpPr>
            <xdr:cNvPr id="3073" name="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000" tIns="46800" rIns="54000" bIns="46800" anchor="ctr" upright="1"/>
            <a:lstStyle/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Визначити кількість рядків для формування переліку оптових продавців за кордоном </a:t>
              </a:r>
            </a:p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(натиснути </a:t>
              </a:r>
              <a:r>
                <a:rPr lang="ru-RU" sz="1800" b="1" i="0" u="sng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тут)</a:t>
              </a:r>
              <a:endParaRPr lang="ru-RU" sz="1800" b="1" i="0" u="none" strike="noStrike" baseline="0">
                <a:solidFill>
                  <a:srgbClr val="339966"/>
                </a:solidFill>
                <a:latin typeface="Arial Cyr"/>
                <a:cs typeface="Arial Cyr"/>
              </a:endParaRPr>
            </a:p>
            <a:p>
              <a:pPr algn="ctr" rtl="0">
                <a:defRPr sz="1000"/>
              </a:pPr>
              <a:r>
                <a:rPr lang="ru-RU" sz="12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Можлива комбінація клавіш: Ctrl+Shift+V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276225</xdr:colOff>
          <xdr:row>0</xdr:row>
          <xdr:rowOff>76200</xdr:rowOff>
        </xdr:from>
        <xdr:to>
          <xdr:col>8</xdr:col>
          <xdr:colOff>142875</xdr:colOff>
          <xdr:row>8</xdr:row>
          <xdr:rowOff>133350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000" tIns="46800" rIns="54000" bIns="46800" anchor="ctr" upright="1"/>
            <a:lstStyle/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Визначити кількість рядків для формування переліку оптових покупців </a:t>
              </a:r>
            </a:p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(натиснути </a:t>
              </a:r>
              <a:r>
                <a:rPr lang="ru-RU" sz="1800" b="1" i="0" u="sng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тут)</a:t>
              </a:r>
              <a:endParaRPr lang="ru-RU" sz="1800" b="1" i="0" u="none" strike="noStrike" baseline="0">
                <a:solidFill>
                  <a:srgbClr val="339966"/>
                </a:solidFill>
                <a:latin typeface="Arial Cyr"/>
                <a:cs typeface="Arial Cyr"/>
              </a:endParaRPr>
            </a:p>
            <a:p>
              <a:pPr algn="ctr" rtl="0">
                <a:defRPr sz="1000"/>
              </a:pPr>
              <a:r>
                <a:rPr lang="ru-RU" sz="12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Можлива комбінація клавіш: Ctrl+Shift+B</a:t>
              </a:r>
            </a:p>
          </xdr:txBody>
        </xdr:sp>
        <xdr:clientData fPrintsWithSheet="0"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257175</xdr:colOff>
          <xdr:row>0</xdr:row>
          <xdr:rowOff>47625</xdr:rowOff>
        </xdr:from>
        <xdr:to>
          <xdr:col>8</xdr:col>
          <xdr:colOff>333375</xdr:colOff>
          <xdr:row>7</xdr:row>
          <xdr:rowOff>9525</xdr:rowOff>
        </xdr:to>
        <xdr:sp macro="" textlink="">
          <xdr:nvSpPr>
            <xdr:cNvPr id="5121" name="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000" tIns="46800" rIns="54000" bIns="46800" anchor="ctr" upright="1"/>
            <a:lstStyle/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Визначити кількість рядків для формування переліку постачальників </a:t>
              </a:r>
            </a:p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(натиснути </a:t>
              </a:r>
              <a:r>
                <a:rPr lang="ru-RU" sz="1800" b="1" i="0" u="sng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тут)</a:t>
              </a:r>
              <a:endParaRPr lang="ru-RU" sz="1800" b="1" i="0" u="none" strike="noStrike" baseline="0">
                <a:solidFill>
                  <a:srgbClr val="339966"/>
                </a:solidFill>
                <a:latin typeface="Arial Cyr"/>
                <a:cs typeface="Arial Cyr"/>
              </a:endParaRPr>
            </a:p>
            <a:p>
              <a:pPr algn="ctr" rtl="0">
                <a:defRPr sz="1000"/>
              </a:pPr>
              <a:r>
                <a:rPr lang="ru-RU" sz="12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Можлива комбінація клавіш: Ctrl+Shift+N</a:t>
              </a:r>
            </a:p>
          </xdr:txBody>
        </xdr:sp>
        <xdr:clientData fPrintsWithSheet="0"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209550</xdr:colOff>
          <xdr:row>0</xdr:row>
          <xdr:rowOff>104775</xdr:rowOff>
        </xdr:from>
        <xdr:to>
          <xdr:col>9</xdr:col>
          <xdr:colOff>447675</xdr:colOff>
          <xdr:row>7</xdr:row>
          <xdr:rowOff>9525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000" tIns="46800" rIns="54000" bIns="46800" anchor="ctr" upright="1"/>
            <a:lstStyle/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Визначити кількість рядків для формування переліку операторів ГТС </a:t>
              </a:r>
            </a:p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(натиснути </a:t>
              </a:r>
              <a:r>
                <a:rPr lang="ru-RU" sz="1800" b="1" i="0" u="sng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тут)</a:t>
              </a:r>
              <a:endParaRPr lang="ru-RU" sz="1800" b="1" i="0" u="none" strike="noStrike" baseline="0">
                <a:solidFill>
                  <a:srgbClr val="339966"/>
                </a:solidFill>
                <a:latin typeface="Arial Cyr"/>
                <a:cs typeface="Arial Cyr"/>
              </a:endParaRPr>
            </a:p>
            <a:p>
              <a:pPr algn="ctr" rtl="0">
                <a:defRPr sz="1000"/>
              </a:pPr>
              <a:r>
                <a:rPr lang="ru-RU" sz="12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Можлива комбінація клавіш: Ctrl+Shift+M</a:t>
              </a:r>
            </a:p>
          </xdr:txBody>
        </xdr:sp>
        <xdr:clientData fPrintsWithSheet="0"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447675</xdr:colOff>
          <xdr:row>0</xdr:row>
          <xdr:rowOff>114300</xdr:rowOff>
        </xdr:from>
        <xdr:to>
          <xdr:col>10</xdr:col>
          <xdr:colOff>9525</xdr:colOff>
          <xdr:row>7</xdr:row>
          <xdr:rowOff>219075</xdr:rowOff>
        </xdr:to>
        <xdr:sp macro="" textlink="">
          <xdr:nvSpPr>
            <xdr:cNvPr id="8113" name="Button 945" hidden="1">
              <a:extLst>
                <a:ext uri="{63B3BB69-23CF-44E3-9099-C40C66FF867C}">
                  <a14:compatExt spid="_x0000_s8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Визначити кількість рядків для формування переліку операторів газосховищ </a:t>
              </a:r>
            </a:p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(натиснути </a:t>
              </a:r>
              <a:r>
                <a:rPr lang="ru-RU" sz="1800" b="1" i="0" u="sng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тут</a:t>
              </a: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)</a:t>
              </a:r>
              <a:endParaRPr lang="ru-RU" sz="1200" b="1" i="0" u="none" strike="noStrike" baseline="0">
                <a:solidFill>
                  <a:srgbClr val="339966"/>
                </a:solidFill>
                <a:latin typeface="Arial Cyr"/>
                <a:cs typeface="Arial Cyr"/>
              </a:endParaRPr>
            </a:p>
            <a:p>
              <a:pPr algn="ctr" rtl="0">
                <a:defRPr sz="1000"/>
              </a:pPr>
              <a:r>
                <a:rPr lang="ru-RU" sz="12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Можлива комбінація клавіш: Ctrl+Shift+S</a:t>
              </a:r>
            </a:p>
          </xdr:txBody>
        </xdr:sp>
        <xdr:clientData fPrintsWithSheet="0"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276225</xdr:colOff>
          <xdr:row>0</xdr:row>
          <xdr:rowOff>57150</xdr:rowOff>
        </xdr:from>
        <xdr:to>
          <xdr:col>9</xdr:col>
          <xdr:colOff>514350</xdr:colOff>
          <xdr:row>7</xdr:row>
          <xdr:rowOff>247650</xdr:rowOff>
        </xdr:to>
        <xdr:sp macro="" textlink="">
          <xdr:nvSpPr>
            <xdr:cNvPr id="8193" name="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000" tIns="46800" rIns="54000" bIns="46800" anchor="ctr" upright="1"/>
            <a:lstStyle/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Визначити кількість рядків для формування переліку операторів газосховищ </a:t>
              </a:r>
            </a:p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(натиснути </a:t>
              </a:r>
              <a:r>
                <a:rPr lang="ru-RU" sz="1800" b="1" i="0" u="sng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тут)</a:t>
              </a:r>
              <a:endParaRPr lang="ru-RU" sz="1800" b="1" i="0" u="none" strike="noStrike" baseline="0">
                <a:solidFill>
                  <a:srgbClr val="339966"/>
                </a:solidFill>
                <a:latin typeface="Arial Cyr"/>
                <a:cs typeface="Arial Cyr"/>
              </a:endParaRPr>
            </a:p>
            <a:p>
              <a:pPr algn="ctr" rtl="0">
                <a:defRPr sz="1000"/>
              </a:pPr>
              <a:r>
                <a:rPr lang="ru-RU" sz="12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Можлива комбінація клавіш: Ctrl+Shift+D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trlProp" Target="../ctrlProps/ctrlProp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trlProp" Target="../ctrlProps/ctrlProp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trlProp" Target="../ctrlProps/ctrlProp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Аркуш1">
    <pageSetUpPr fitToPage="1"/>
  </sheetPr>
  <dimension ref="A1:M51"/>
  <sheetViews>
    <sheetView view="pageBreakPreview" zoomScale="60" zoomScaleNormal="100" workbookViewId="0">
      <selection activeCell="C6" sqref="C6:D6"/>
    </sheetView>
  </sheetViews>
  <sheetFormatPr defaultRowHeight="12.75" x14ac:dyDescent="0.2"/>
  <cols>
    <col min="1" max="1" width="4.28515625" customWidth="1"/>
    <col min="2" max="2" width="36.85546875" customWidth="1"/>
    <col min="3" max="3" width="19.5703125" customWidth="1"/>
    <col min="4" max="4" width="19.28515625" customWidth="1"/>
    <col min="5" max="5" width="17.5703125" customWidth="1"/>
    <col min="6" max="6" width="17.85546875" customWidth="1"/>
    <col min="7" max="7" width="18.140625" customWidth="1"/>
    <col min="8" max="8" width="19.5703125" customWidth="1"/>
  </cols>
  <sheetData>
    <row r="1" spans="1:13" x14ac:dyDescent="0.2">
      <c r="G1" s="67"/>
      <c r="M1" s="152" t="s">
        <v>127</v>
      </c>
    </row>
    <row r="2" spans="1:13" x14ac:dyDescent="0.2">
      <c r="A2" s="190" t="s">
        <v>2</v>
      </c>
      <c r="B2" s="190"/>
      <c r="C2" s="190"/>
      <c r="D2" s="190"/>
      <c r="E2" s="190"/>
      <c r="F2" s="190"/>
      <c r="G2" s="190"/>
      <c r="H2" s="46"/>
    </row>
    <row r="3" spans="1:13" x14ac:dyDescent="0.2">
      <c r="A3" s="190" t="s">
        <v>15</v>
      </c>
      <c r="B3" s="190"/>
      <c r="C3" s="190"/>
      <c r="D3" s="190"/>
      <c r="E3" s="190"/>
      <c r="F3" s="190"/>
      <c r="G3" s="190"/>
      <c r="H3" s="46"/>
    </row>
    <row r="4" spans="1:13" ht="6.75" customHeight="1" x14ac:dyDescent="0.2">
      <c r="A4" s="2"/>
      <c r="B4" s="2"/>
      <c r="C4" s="2"/>
      <c r="D4" s="2"/>
      <c r="E4" s="2"/>
      <c r="F4" s="2"/>
      <c r="G4" s="2"/>
      <c r="H4" s="2"/>
    </row>
    <row r="5" spans="1:13" x14ac:dyDescent="0.2">
      <c r="A5" s="46"/>
      <c r="B5" s="100" t="s">
        <v>99</v>
      </c>
      <c r="C5" s="154">
        <v>3</v>
      </c>
      <c r="D5" s="123" t="s">
        <v>100</v>
      </c>
      <c r="E5" s="154">
        <v>2020</v>
      </c>
      <c r="F5" s="46" t="s">
        <v>101</v>
      </c>
      <c r="G5" s="46"/>
      <c r="H5" s="47"/>
    </row>
    <row r="6" spans="1:13" ht="13.5" thickBot="1" x14ac:dyDescent="0.25">
      <c r="A6" s="46"/>
      <c r="B6" s="112"/>
      <c r="C6" s="184"/>
      <c r="D6" s="184"/>
      <c r="E6" s="112"/>
      <c r="F6" s="46"/>
      <c r="G6" s="46"/>
      <c r="H6" s="1"/>
    </row>
    <row r="7" spans="1:13" ht="25.5" customHeight="1" x14ac:dyDescent="0.2">
      <c r="A7" s="158" t="s">
        <v>3</v>
      </c>
      <c r="B7" s="159"/>
      <c r="C7" s="70" t="s">
        <v>4</v>
      </c>
      <c r="D7" s="3"/>
      <c r="E7" s="198" t="s">
        <v>56</v>
      </c>
      <c r="F7" s="198"/>
      <c r="H7" s="12"/>
    </row>
    <row r="8" spans="1:13" ht="40.5" customHeight="1" x14ac:dyDescent="0.2">
      <c r="A8" s="164" t="s">
        <v>81</v>
      </c>
      <c r="B8" s="165"/>
      <c r="C8" s="161" t="s">
        <v>82</v>
      </c>
      <c r="D8" s="3"/>
      <c r="E8" s="189" t="s">
        <v>5</v>
      </c>
      <c r="F8" s="189"/>
      <c r="H8" s="11"/>
    </row>
    <row r="9" spans="1:13" ht="36.75" customHeight="1" x14ac:dyDescent="0.2">
      <c r="A9" s="185" t="s">
        <v>21</v>
      </c>
      <c r="B9" s="186"/>
      <c r="C9" s="162"/>
      <c r="D9" s="69"/>
      <c r="E9" s="166" t="s">
        <v>6</v>
      </c>
      <c r="F9" s="166"/>
      <c r="H9" s="11"/>
    </row>
    <row r="10" spans="1:13" ht="23.25" customHeight="1" thickBot="1" x14ac:dyDescent="0.25">
      <c r="A10" s="187"/>
      <c r="B10" s="188"/>
      <c r="C10" s="163"/>
      <c r="D10" s="69"/>
      <c r="E10" s="160" t="s">
        <v>93</v>
      </c>
      <c r="F10" s="160"/>
    </row>
    <row r="11" spans="1:13" x14ac:dyDescent="0.2">
      <c r="A11" s="6"/>
      <c r="B11" s="6"/>
      <c r="C11" s="6"/>
      <c r="D11" s="6"/>
      <c r="E11" s="6"/>
      <c r="F11" s="6"/>
      <c r="H11" s="6"/>
    </row>
    <row r="12" spans="1:13" hidden="1" x14ac:dyDescent="0.2">
      <c r="A12" s="6"/>
      <c r="B12" s="6"/>
      <c r="C12" s="6"/>
      <c r="D12" s="6"/>
      <c r="E12" s="6"/>
      <c r="F12" s="6"/>
      <c r="H12" s="6"/>
    </row>
    <row r="13" spans="1:13" hidden="1" x14ac:dyDescent="0.2">
      <c r="A13" s="6"/>
      <c r="B13" s="6"/>
      <c r="C13" s="6"/>
      <c r="D13" s="6"/>
      <c r="E13" s="6"/>
      <c r="F13" s="6"/>
      <c r="H13" s="6"/>
    </row>
    <row r="14" spans="1:13" ht="17.25" customHeight="1" thickBot="1" x14ac:dyDescent="0.25">
      <c r="A14" s="5"/>
      <c r="B14" s="5"/>
      <c r="C14" s="5"/>
      <c r="D14" s="5"/>
      <c r="E14" s="5"/>
      <c r="F14" s="5"/>
      <c r="G14" s="5"/>
      <c r="H14" s="5"/>
    </row>
    <row r="15" spans="1:13" ht="13.5" customHeight="1" x14ac:dyDescent="0.2">
      <c r="A15" s="13" t="s">
        <v>7</v>
      </c>
      <c r="B15" s="14"/>
      <c r="C15" s="111"/>
      <c r="D15" s="77"/>
      <c r="E15" s="77"/>
      <c r="F15" s="109"/>
      <c r="G15" s="68"/>
      <c r="H15" s="8"/>
    </row>
    <row r="16" spans="1:13" x14ac:dyDescent="0.2">
      <c r="A16" s="15" t="s">
        <v>27</v>
      </c>
      <c r="B16" s="8"/>
      <c r="C16" s="106" t="s">
        <v>128</v>
      </c>
      <c r="D16" s="78"/>
      <c r="E16" s="78"/>
      <c r="F16" s="79"/>
      <c r="G16" s="68"/>
      <c r="H16" s="8"/>
    </row>
    <row r="17" spans="1:10" ht="13.5" customHeight="1" x14ac:dyDescent="0.2">
      <c r="A17" s="7"/>
      <c r="B17" s="8"/>
      <c r="C17" s="171" t="s">
        <v>9</v>
      </c>
      <c r="D17" s="171"/>
      <c r="E17" s="171"/>
      <c r="F17" s="172"/>
      <c r="G17" s="45"/>
      <c r="H17" s="45"/>
    </row>
    <row r="18" spans="1:10" x14ac:dyDescent="0.2">
      <c r="A18" s="196" t="s">
        <v>19</v>
      </c>
      <c r="B18" s="197"/>
      <c r="C18" s="106" t="s">
        <v>132</v>
      </c>
      <c r="D18" s="52"/>
      <c r="E18" s="52"/>
      <c r="F18" s="53"/>
      <c r="G18" s="48"/>
      <c r="H18" s="45"/>
    </row>
    <row r="19" spans="1:10" x14ac:dyDescent="0.2">
      <c r="A19" s="15" t="s">
        <v>8</v>
      </c>
      <c r="B19" s="8"/>
      <c r="C19" s="106" t="s">
        <v>129</v>
      </c>
      <c r="D19" s="107"/>
      <c r="E19" s="107"/>
      <c r="F19" s="108"/>
      <c r="G19" s="80"/>
      <c r="H19" s="8"/>
    </row>
    <row r="20" spans="1:10" ht="13.5" thickBot="1" x14ac:dyDescent="0.25">
      <c r="A20" s="9"/>
      <c r="B20" s="10"/>
      <c r="C20" s="81" t="s">
        <v>104</v>
      </c>
      <c r="D20" s="81"/>
      <c r="E20" s="81"/>
      <c r="F20" s="82"/>
      <c r="G20" s="83"/>
      <c r="H20" s="44"/>
    </row>
    <row r="21" spans="1:10" ht="14.25" customHeight="1" thickBot="1" x14ac:dyDescent="0.25">
      <c r="A21" s="139"/>
      <c r="B21" s="139"/>
      <c r="C21" s="139"/>
      <c r="D21" s="139"/>
      <c r="E21" s="139"/>
      <c r="F21" s="139"/>
      <c r="H21" s="48"/>
    </row>
    <row r="22" spans="1:10" ht="23.25" customHeight="1" x14ac:dyDescent="0.2">
      <c r="A22" s="193" t="s">
        <v>32</v>
      </c>
      <c r="B22" s="178" t="s">
        <v>18</v>
      </c>
      <c r="C22" s="179"/>
      <c r="D22" s="169" t="s">
        <v>73</v>
      </c>
      <c r="E22" s="191" t="s">
        <v>72</v>
      </c>
      <c r="F22" s="192"/>
      <c r="G22" s="76"/>
      <c r="H22" s="43"/>
    </row>
    <row r="23" spans="1:10" ht="16.5" customHeight="1" x14ac:dyDescent="0.2">
      <c r="A23" s="194"/>
      <c r="B23" s="180"/>
      <c r="C23" s="181"/>
      <c r="D23" s="170"/>
      <c r="E23" s="87" t="s">
        <v>28</v>
      </c>
      <c r="F23" s="148" t="s">
        <v>33</v>
      </c>
      <c r="H23" s="177"/>
      <c r="I23" s="177"/>
      <c r="J23" s="177"/>
    </row>
    <row r="24" spans="1:10" ht="15" customHeight="1" thickBot="1" x14ac:dyDescent="0.25">
      <c r="A24" s="195"/>
      <c r="B24" s="182"/>
      <c r="C24" s="183"/>
      <c r="D24" s="146" t="s">
        <v>83</v>
      </c>
      <c r="E24" s="88" t="s">
        <v>84</v>
      </c>
      <c r="F24" s="147" t="s">
        <v>84</v>
      </c>
    </row>
    <row r="25" spans="1:10" ht="14.25" customHeight="1" thickBot="1" x14ac:dyDescent="0.25">
      <c r="A25" s="71" t="s">
        <v>0</v>
      </c>
      <c r="B25" s="167" t="s">
        <v>1</v>
      </c>
      <c r="C25" s="168"/>
      <c r="D25" s="145">
        <v>1</v>
      </c>
      <c r="E25" s="143">
        <v>2</v>
      </c>
      <c r="F25" s="144">
        <v>3</v>
      </c>
    </row>
    <row r="26" spans="1:10" ht="15" customHeight="1" x14ac:dyDescent="0.2">
      <c r="A26" s="142">
        <v>1</v>
      </c>
      <c r="B26" s="173" t="s">
        <v>35</v>
      </c>
      <c r="C26" s="174"/>
      <c r="D26" s="155">
        <v>0</v>
      </c>
      <c r="E26" s="140" t="s">
        <v>31</v>
      </c>
      <c r="F26" s="141" t="s">
        <v>31</v>
      </c>
    </row>
    <row r="27" spans="1:10" ht="15" customHeight="1" x14ac:dyDescent="0.2">
      <c r="A27" s="62" t="s">
        <v>20</v>
      </c>
      <c r="B27" s="156" t="s">
        <v>34</v>
      </c>
      <c r="C27" s="157"/>
      <c r="D27" s="119">
        <f ca="1">D28+D29+D30</f>
        <v>0</v>
      </c>
      <c r="E27" s="99">
        <f ca="1">IF(D27=0,0,(E28*D28+E29*D29+E30*D30)/D27)</f>
        <v>0</v>
      </c>
      <c r="F27" s="99">
        <f t="shared" ref="F27:F36" ca="1" si="0">E27*1.2</f>
        <v>0</v>
      </c>
    </row>
    <row r="28" spans="1:10" ht="15" customHeight="1" x14ac:dyDescent="0.2">
      <c r="A28" s="62" t="s">
        <v>16</v>
      </c>
      <c r="B28" s="156" t="s">
        <v>49</v>
      </c>
      <c r="C28" s="157"/>
      <c r="D28" s="119">
        <f ca="1">SUM(OFFSET(quant,1,0,1,1):OFFSET(quantity_u,-1,0,1,1))</f>
        <v>0</v>
      </c>
      <c r="E28" s="99">
        <f ca="1">IF(OR(SUM(OFFSET(quant,1,0,1,1):OFFSET(quantity_u,-1,0,1,1))=0),0,(SUMPRODUCT(OFFSET(quant,1,1,1,1):OFFSET(quantity_u,-1,1,1,1),OFFSET(quant,1,0,1,1):OFFSET(quantity_u,-1,0,1,1))/SUM(OFFSET(quant,1,0,1,1):OFFSET(quantity_u,-1,0,1,1))))</f>
        <v>0</v>
      </c>
      <c r="F28" s="99">
        <f t="shared" ca="1" si="0"/>
        <v>0</v>
      </c>
    </row>
    <row r="29" spans="1:10" ht="15" customHeight="1" x14ac:dyDescent="0.2">
      <c r="A29" s="62" t="s">
        <v>17</v>
      </c>
      <c r="B29" s="156" t="s">
        <v>50</v>
      </c>
      <c r="C29" s="157"/>
      <c r="D29" s="119">
        <f ca="1">SUM(OFFSET(quantity_b,1,0,1,1):OFFSET(quantity_c,-1,0,1,1))</f>
        <v>0</v>
      </c>
      <c r="E29" s="99">
        <f ca="1">IF(OR(SUM(OFFSET(quantity_b,1,0,1,1):OFFSET(quantity_c,-1,0,1,1))=0),0,(SUMPRODUCT(OFFSET(quantity_b,1,1,1,1):OFFSET(quantity_c,-1,1,1,1),OFFSET(quantity_b,1,0,1,1):OFFSET(quantity_c,-1,0,1,1))/SUM(OFFSET(quantity_b,1,0,1,1):OFFSET(quantity_c,-1,0,1,1))))</f>
        <v>0</v>
      </c>
      <c r="F29" s="99">
        <f t="shared" ca="1" si="0"/>
        <v>0</v>
      </c>
    </row>
    <row r="30" spans="1:10" ht="28.5" customHeight="1" x14ac:dyDescent="0.2">
      <c r="A30" s="62" t="s">
        <v>57</v>
      </c>
      <c r="B30" s="156" t="s">
        <v>51</v>
      </c>
      <c r="C30" s="157"/>
      <c r="D30" s="119">
        <f ca="1">SUM(OFFSET(quantity_k,1,0,1,1):OFFSET(quantity_l,-1,0,1,1))</f>
        <v>0</v>
      </c>
      <c r="E30" s="99">
        <f ca="1">IF(OR(SUM(OFFSET(quantity_k,1,0,1,1):OFFSET(quantity_l,-1,0,1,1))=0),0,(SUMPRODUCT(OFFSET(quantity_k,1,7,1,1):OFFSET(quantity_l,-1,7,1,1),OFFSET(quantity_k,1,0,1,1):OFFSET(quantity_l,-1,0,1,1))/SUM(OFFSET(quantity_k,1,0,1,1):OFFSET(quantity_l,-1,0,1,1))))</f>
        <v>0</v>
      </c>
      <c r="F30" s="99">
        <f t="shared" ca="1" si="0"/>
        <v>0</v>
      </c>
    </row>
    <row r="31" spans="1:10" ht="15" customHeight="1" x14ac:dyDescent="0.2">
      <c r="A31" s="62" t="s">
        <v>59</v>
      </c>
      <c r="B31" s="156" t="s">
        <v>48</v>
      </c>
      <c r="C31" s="157"/>
      <c r="D31" s="119">
        <f ca="1">D32+D33+D34+D35+D36</f>
        <v>0</v>
      </c>
      <c r="E31" s="99">
        <f ca="1">IF(D31=0,0,(E32*D32+E33*D33+E34*D34+E35*D35+E36*D36)/D31)</f>
        <v>0</v>
      </c>
      <c r="F31" s="99">
        <f t="shared" ca="1" si="0"/>
        <v>0</v>
      </c>
    </row>
    <row r="32" spans="1:10" ht="15" customHeight="1" x14ac:dyDescent="0.2">
      <c r="A32" s="62" t="s">
        <v>60</v>
      </c>
      <c r="B32" s="156" t="s">
        <v>58</v>
      </c>
      <c r="C32" s="157"/>
      <c r="D32" s="119">
        <f ca="1">SUM(OFFSET(quantity_m,1,0,1,1):OFFSET(quantity_n,-1,0,1,1))</f>
        <v>0</v>
      </c>
      <c r="E32" s="99">
        <f ca="1">IF(OR(SUM(OFFSET(quantity_m,1,0,1,1):OFFSET(quantity_n,-1,0,1,1))=0),0,(SUMPRODUCT(OFFSET(quantity_m,1,1,1,1):OFFSET(quantity_n,-1,1,1,1),OFFSET(quantity_m,1,0,1,1):OFFSET(quantity_n,-1,0,1,1))/SUM(OFFSET(quantity_m,1,0,1,1):OFFSET(quantity_n,-1,0,1,1))))</f>
        <v>0</v>
      </c>
      <c r="F32" s="99">
        <f t="shared" ca="1" si="0"/>
        <v>0</v>
      </c>
    </row>
    <row r="33" spans="1:10" ht="15" customHeight="1" x14ac:dyDescent="0.2">
      <c r="A33" s="62" t="s">
        <v>29</v>
      </c>
      <c r="B33" s="156" t="s">
        <v>52</v>
      </c>
      <c r="C33" s="157"/>
      <c r="D33" s="119">
        <f ca="1">SUM(OFFSET(quantity_p,1,0,1,1):OFFSET(quantity_o,-1,0,1,1))</f>
        <v>0</v>
      </c>
      <c r="E33" s="99">
        <f ca="1">IF(OR(SUM(OFFSET(quantity_p,1,0,1,1):OFFSET(quantity_o,-1,0,1,1))=0),0,(SUMPRODUCT(OFFSET(quantity_p,1,1,1,1):OFFSET(quantity_o,-1,1,1,1),OFFSET(quantity_p,1,0,1,1):OFFSET(quantity_o,-1,0,1,1))/SUM(OFFSET(quantity_p,1,0,1,1):OFFSET(quantity_o,-1,0,1,1))))</f>
        <v>0</v>
      </c>
      <c r="F33" s="99">
        <f t="shared" ca="1" si="0"/>
        <v>0</v>
      </c>
    </row>
    <row r="34" spans="1:10" ht="15" customHeight="1" x14ac:dyDescent="0.2">
      <c r="A34" s="62" t="s">
        <v>61</v>
      </c>
      <c r="B34" s="156" t="s">
        <v>53</v>
      </c>
      <c r="C34" s="157"/>
      <c r="D34" s="119">
        <f ca="1">SUM(OFFSET(quantity_r,1,0,1,1):OFFSET(quantity_s,-1,0,1,1))</f>
        <v>0</v>
      </c>
      <c r="E34" s="99">
        <f ca="1">IF(OR(SUM(OFFSET(quantity_r,1,0,1,1):OFFSET(quantity_s,-1,0,1,1))=0),0,(SUMPRODUCT(OFFSET(quantity_r,1,1,1,1):OFFSET(quantity_s,-1,1,1,1),OFFSET(quantity_r,1,0,1,1):OFFSET(quantity_s,-1,0,1,1))/SUM(OFFSET(quantity_r,1,0,1,1):OFFSET(quantity_s,-1,0,1,1))))</f>
        <v>0</v>
      </c>
      <c r="F34" s="99">
        <f t="shared" ca="1" si="0"/>
        <v>0</v>
      </c>
    </row>
    <row r="35" spans="1:10" ht="15" customHeight="1" x14ac:dyDescent="0.2">
      <c r="A35" s="62" t="s">
        <v>30</v>
      </c>
      <c r="B35" s="156" t="s">
        <v>54</v>
      </c>
      <c r="C35" s="157"/>
      <c r="D35" s="119">
        <f ca="1">SUM(OFFSET(quantity_t,1,0,1,1):OFFSET(quantity_v,-1,0,1,1))</f>
        <v>0</v>
      </c>
      <c r="E35" s="99">
        <f ca="1">IF(OR(SUM(OFFSET(quantity_t,1,0,1,1):OFFSET(quantity_v,-1,0,1,1))=0),0,(SUMPRODUCT(OFFSET(quantity_t,1,1,1,1):OFFSET(quantity_v,-1,1,1,1),OFFSET(quantity_t,1,0,1,1):OFFSET(quantity_v,-1,0,1,1))/SUM(OFFSET(quantity_t,1,0,1,1):OFFSET(quantity_v,-1,0,1,1))))</f>
        <v>0</v>
      </c>
      <c r="F35" s="99">
        <f t="shared" ca="1" si="0"/>
        <v>0</v>
      </c>
    </row>
    <row r="36" spans="1:10" ht="14.25" customHeight="1" thickBot="1" x14ac:dyDescent="0.25">
      <c r="A36" s="63" t="s">
        <v>62</v>
      </c>
      <c r="B36" s="175" t="s">
        <v>55</v>
      </c>
      <c r="C36" s="176"/>
      <c r="D36" s="119">
        <f ca="1">SUM(OFFSET(quantity_x,1,0,1,1):OFFSET(quantity_y,-1,0,1,1))</f>
        <v>0</v>
      </c>
      <c r="E36" s="99">
        <f ca="1">IF(OR(SUM(OFFSET(quantity_x,1,0,1,1):OFFSET(quantity_y,-1,0,1,1))=0),0,(SUMPRODUCT(OFFSET(quantity_x,1,1,1,1):OFFSET(quantity_y,-1,1,1,1),OFFSET(quantity_x,1,0,1,1):OFFSET(quantity_y,-1,0,1,1))/SUM(OFFSET(quantity_x,1,0,1,1):OFFSET(quantity_y,-1,0,1,1))))</f>
        <v>0</v>
      </c>
      <c r="F36" s="99">
        <f t="shared" ca="1" si="0"/>
        <v>0</v>
      </c>
    </row>
    <row r="37" spans="1:10" x14ac:dyDescent="0.2">
      <c r="A37" s="121"/>
      <c r="B37" s="11"/>
      <c r="C37" s="11"/>
      <c r="D37" s="11"/>
      <c r="E37" s="11"/>
      <c r="F37" s="11"/>
      <c r="G37" s="11"/>
      <c r="H37" s="11"/>
      <c r="I37" s="11"/>
      <c r="J37" s="11"/>
    </row>
    <row r="38" spans="1:10" x14ac:dyDescent="0.2">
      <c r="A38" s="12"/>
      <c r="B38" s="8"/>
      <c r="C38" s="8"/>
      <c r="D38" s="8"/>
      <c r="E38" s="8"/>
      <c r="F38" s="8"/>
      <c r="G38" s="8"/>
      <c r="H38" s="122"/>
      <c r="I38" s="3"/>
      <c r="J38" s="3"/>
    </row>
    <row r="39" spans="1:10" x14ac:dyDescent="0.2">
      <c r="A39" s="5"/>
      <c r="B39" s="50" t="s">
        <v>10</v>
      </c>
      <c r="C39" s="5"/>
      <c r="D39" s="78"/>
      <c r="F39" s="106" t="s">
        <v>130</v>
      </c>
      <c r="H39" s="4"/>
      <c r="I39" s="5"/>
      <c r="J39" s="5"/>
    </row>
    <row r="40" spans="1:10" x14ac:dyDescent="0.2">
      <c r="A40" s="5"/>
      <c r="B40" s="50"/>
      <c r="C40" s="5"/>
      <c r="D40" s="120" t="s">
        <v>13</v>
      </c>
      <c r="F40" s="12" t="s">
        <v>14</v>
      </c>
      <c r="H40" s="4"/>
      <c r="I40" s="5"/>
      <c r="J40" s="5"/>
    </row>
    <row r="41" spans="1:10" x14ac:dyDescent="0.2">
      <c r="A41" s="5"/>
      <c r="B41" s="50" t="s">
        <v>11</v>
      </c>
      <c r="D41" s="78"/>
      <c r="F41" s="106" t="s">
        <v>133</v>
      </c>
    </row>
    <row r="42" spans="1:10" x14ac:dyDescent="0.2">
      <c r="A42" s="5"/>
      <c r="B42" s="50"/>
      <c r="D42" s="120" t="s">
        <v>13</v>
      </c>
      <c r="F42" s="12" t="s">
        <v>14</v>
      </c>
    </row>
    <row r="43" spans="1:10" x14ac:dyDescent="0.2">
      <c r="A43" s="5"/>
      <c r="B43" s="50" t="s">
        <v>12</v>
      </c>
      <c r="C43" s="5"/>
      <c r="D43" s="78"/>
      <c r="F43" s="106" t="s">
        <v>133</v>
      </c>
      <c r="H43" s="4"/>
      <c r="I43" s="5"/>
      <c r="J43" s="5"/>
    </row>
    <row r="44" spans="1:10" x14ac:dyDescent="0.2">
      <c r="A44" s="5"/>
      <c r="B44" s="5"/>
      <c r="C44" s="5"/>
      <c r="D44" s="12" t="s">
        <v>13</v>
      </c>
      <c r="F44" s="12" t="s">
        <v>14</v>
      </c>
      <c r="H44" s="4"/>
      <c r="I44" s="5"/>
      <c r="J44" s="5"/>
    </row>
    <row r="45" spans="1:10" x14ac:dyDescent="0.2">
      <c r="A45" s="5"/>
      <c r="C45" s="5"/>
      <c r="F45" s="12"/>
      <c r="H45" s="4"/>
      <c r="I45" s="5"/>
      <c r="J45" s="5"/>
    </row>
    <row r="46" spans="1:10" x14ac:dyDescent="0.2">
      <c r="A46" s="5"/>
      <c r="C46" s="5"/>
      <c r="F46" s="12"/>
      <c r="H46" s="4"/>
      <c r="I46" s="5"/>
      <c r="J46" s="5"/>
    </row>
    <row r="47" spans="1:10" x14ac:dyDescent="0.2">
      <c r="A47" s="5"/>
      <c r="B47" s="5"/>
      <c r="C47" s="5"/>
      <c r="D47" s="5"/>
      <c r="E47" s="50"/>
      <c r="F47" s="8"/>
      <c r="G47" s="51"/>
      <c r="H47" s="4"/>
      <c r="I47" s="5"/>
      <c r="J47" s="5"/>
    </row>
    <row r="48" spans="1:10" x14ac:dyDescent="0.2">
      <c r="A48" s="110" t="s">
        <v>108</v>
      </c>
      <c r="B48" s="106">
        <v>962601661</v>
      </c>
      <c r="C48" s="110" t="s">
        <v>105</v>
      </c>
      <c r="D48" s="106"/>
      <c r="E48" s="110" t="s">
        <v>106</v>
      </c>
      <c r="F48" s="106" t="s">
        <v>131</v>
      </c>
    </row>
    <row r="51" spans="2:6" x14ac:dyDescent="0.2">
      <c r="B51" s="55"/>
      <c r="C51" s="55"/>
      <c r="D51" s="50"/>
      <c r="E51" s="50"/>
      <c r="F51" s="50"/>
    </row>
  </sheetData>
  <sheetProtection password="E1A3" sheet="1" objects="1" scenarios="1"/>
  <dataConsolidate/>
  <mergeCells count="30">
    <mergeCell ref="C6:D6"/>
    <mergeCell ref="A9:B10"/>
    <mergeCell ref="E8:F8"/>
    <mergeCell ref="A2:G2"/>
    <mergeCell ref="A3:G3"/>
    <mergeCell ref="E7:F7"/>
    <mergeCell ref="B33:C33"/>
    <mergeCell ref="B26:C26"/>
    <mergeCell ref="B36:C36"/>
    <mergeCell ref="H23:J23"/>
    <mergeCell ref="B29:C29"/>
    <mergeCell ref="B28:C28"/>
    <mergeCell ref="B35:C35"/>
    <mergeCell ref="B34:C34"/>
    <mergeCell ref="B22:C24"/>
    <mergeCell ref="E22:F22"/>
    <mergeCell ref="B32:C32"/>
    <mergeCell ref="B31:C31"/>
    <mergeCell ref="B30:C30"/>
    <mergeCell ref="A7:B7"/>
    <mergeCell ref="E10:F10"/>
    <mergeCell ref="C8:C10"/>
    <mergeCell ref="A8:B8"/>
    <mergeCell ref="B27:C27"/>
    <mergeCell ref="E9:F9"/>
    <mergeCell ref="B25:C25"/>
    <mergeCell ref="D22:D23"/>
    <mergeCell ref="C17:F17"/>
    <mergeCell ref="A22:A24"/>
    <mergeCell ref="A18:B18"/>
  </mergeCells>
  <phoneticPr fontId="2" type="noConversion"/>
  <dataValidations count="3">
    <dataValidation type="list" allowBlank="1" showInputMessage="1" showErrorMessage="1" sqref="C5">
      <formula1>"1,2,3,4"</formula1>
    </dataValidation>
    <dataValidation type="list" allowBlank="1" showInputMessage="1" showErrorMessage="1" sqref="E5">
      <formula1>"2017,2018,2019,2020,2021,2022"</formula1>
    </dataValidation>
    <dataValidation type="decimal" operator="greaterThanOrEqual" allowBlank="1" showErrorMessage="1" error="Помилка! Дозволяється вводити лише числа без пробілів та розділових знаків (крім коми). Значення не може бути від'ємним!" sqref="D26">
      <formula1>0</formula1>
    </dataValidation>
  </dataValidations>
  <pageMargins left="0.86614173228346458" right="0.27559055118110237" top="0.47244094488188981" bottom="0.15748031496062992" header="0.47244094488188981" footer="0.15748031496062992"/>
  <pageSetup paperSize="9" scale="74" orientation="landscape" blackAndWhite="1" r:id="rId1"/>
  <headerFooter alignWithMargins="0"/>
  <ignoredErrors>
    <ignoredError sqref="A31 A27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Button 1">
              <controlPr defaultSize="0" print="0" autoFill="0" autoPict="0" macro="[0]!Аркуш1.Checking">
                <anchor>
                  <from>
                    <xdr:col>6</xdr:col>
                    <xdr:colOff>333375</xdr:colOff>
                    <xdr:row>0</xdr:row>
                    <xdr:rowOff>9525</xdr:rowOff>
                  </from>
                  <to>
                    <xdr:col>10</xdr:col>
                    <xdr:colOff>219075</xdr:colOff>
                    <xdr:row>6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Аркуш2">
    <pageSetUpPr fitToPage="1"/>
  </sheetPr>
  <dimension ref="A1:S27"/>
  <sheetViews>
    <sheetView view="pageBreakPreview" zoomScale="60" zoomScaleNormal="100" workbookViewId="0">
      <selection activeCell="E17" sqref="E17"/>
    </sheetView>
  </sheetViews>
  <sheetFormatPr defaultRowHeight="18.75" x14ac:dyDescent="0.3"/>
  <cols>
    <col min="1" max="1" width="19.85546875" style="18" customWidth="1"/>
    <col min="2" max="2" width="45.28515625" style="18" customWidth="1"/>
    <col min="3" max="3" width="24.28515625" style="18" customWidth="1"/>
    <col min="4" max="5" width="20.7109375" style="18" customWidth="1"/>
    <col min="6" max="6" width="7.140625" style="18" customWidth="1"/>
    <col min="7" max="7" width="14.85546875" style="18" customWidth="1"/>
    <col min="8" max="16384" width="9.140625" style="18"/>
  </cols>
  <sheetData>
    <row r="1" spans="1:14" ht="16.5" customHeight="1" x14ac:dyDescent="0.3">
      <c r="B1" s="19"/>
      <c r="C1" s="34"/>
      <c r="D1" s="73" t="s">
        <v>24</v>
      </c>
      <c r="E1" s="19"/>
    </row>
    <row r="2" spans="1:14" ht="17.25" customHeight="1" x14ac:dyDescent="0.3">
      <c r="B2" s="20"/>
      <c r="D2" s="89" t="s">
        <v>85</v>
      </c>
    </row>
    <row r="3" spans="1:14" ht="17.25" customHeight="1" x14ac:dyDescent="0.3">
      <c r="B3" s="20"/>
      <c r="C3" s="85"/>
      <c r="D3" s="200" t="s">
        <v>86</v>
      </c>
      <c r="E3" s="200"/>
    </row>
    <row r="4" spans="1:14" ht="9.75" customHeight="1" x14ac:dyDescent="0.3">
      <c r="B4" s="20"/>
      <c r="C4" s="20"/>
      <c r="D4" s="56"/>
    </row>
    <row r="5" spans="1:14" x14ac:dyDescent="0.3">
      <c r="A5" s="205" t="s">
        <v>42</v>
      </c>
      <c r="B5" s="205"/>
      <c r="C5" s="205"/>
      <c r="D5" s="205"/>
      <c r="E5" s="205"/>
      <c r="F5" s="19"/>
      <c r="G5" s="19"/>
    </row>
    <row r="6" spans="1:14" x14ac:dyDescent="0.3">
      <c r="A6" s="104" t="s">
        <v>99</v>
      </c>
      <c r="B6" s="136">
        <f>IF('  Форма №4'!C5="","",'  Форма №4'!C5)</f>
        <v>3</v>
      </c>
      <c r="C6" s="136">
        <f>IF('  Форма №4'!E5="","",'  Форма №4'!E5)</f>
        <v>2020</v>
      </c>
      <c r="G6" s="19"/>
    </row>
    <row r="7" spans="1:14" ht="14.25" customHeight="1" x14ac:dyDescent="0.3">
      <c r="B7" s="101" t="s">
        <v>103</v>
      </c>
      <c r="C7" s="101" t="s">
        <v>102</v>
      </c>
      <c r="E7" s="54"/>
      <c r="F7" s="34"/>
      <c r="G7" s="34"/>
    </row>
    <row r="8" spans="1:14" ht="17.25" customHeight="1" x14ac:dyDescent="0.3">
      <c r="A8" s="209" t="str">
        <f>IF('  Форма №4'!C16="","",'  Форма №4'!C16)</f>
        <v>Товариство з обмеженою відповідальністю «СТЕЙБЛ ЕНЕРДЖІ»</v>
      </c>
      <c r="B8" s="209"/>
      <c r="C8" s="209"/>
      <c r="D8" s="209"/>
      <c r="E8" s="209"/>
      <c r="F8" s="35"/>
      <c r="G8" s="35"/>
    </row>
    <row r="9" spans="1:14" ht="18.75" customHeight="1" x14ac:dyDescent="0.3">
      <c r="A9" s="199" t="s">
        <v>64</v>
      </c>
      <c r="B9" s="199"/>
      <c r="C9" s="199"/>
      <c r="D9" s="199"/>
      <c r="E9" s="199"/>
      <c r="F9" s="21"/>
      <c r="G9" s="21"/>
      <c r="H9" s="21"/>
      <c r="I9" s="21"/>
      <c r="J9" s="21"/>
      <c r="K9" s="21"/>
      <c r="L9" s="21"/>
      <c r="M9" s="21"/>
      <c r="N9" s="21"/>
    </row>
    <row r="10" spans="1:14" ht="14.25" customHeight="1" x14ac:dyDescent="0.3">
      <c r="C10" s="22"/>
      <c r="D10" s="22"/>
      <c r="E10" s="23"/>
      <c r="F10" s="22"/>
    </row>
    <row r="11" spans="1:14" x14ac:dyDescent="0.3">
      <c r="A11" s="207" t="s">
        <v>125</v>
      </c>
      <c r="B11" s="207" t="s">
        <v>117</v>
      </c>
      <c r="C11" s="203" t="s">
        <v>74</v>
      </c>
      <c r="D11" s="208" t="s">
        <v>72</v>
      </c>
      <c r="E11" s="203"/>
      <c r="F11" s="60"/>
      <c r="G11" s="58"/>
    </row>
    <row r="12" spans="1:14" ht="33" customHeight="1" x14ac:dyDescent="0.3">
      <c r="A12" s="207"/>
      <c r="B12" s="207"/>
      <c r="C12" s="204"/>
      <c r="D12" s="86" t="s">
        <v>28</v>
      </c>
      <c r="E12" s="86" t="s">
        <v>33</v>
      </c>
      <c r="G12" s="58"/>
    </row>
    <row r="13" spans="1:14" ht="32.25" customHeight="1" x14ac:dyDescent="0.3">
      <c r="A13" s="207"/>
      <c r="B13" s="207"/>
      <c r="C13" s="90" t="s">
        <v>87</v>
      </c>
      <c r="D13" s="90" t="s">
        <v>88</v>
      </c>
      <c r="E13" s="90" t="s">
        <v>88</v>
      </c>
      <c r="G13" s="57"/>
    </row>
    <row r="14" spans="1:14" x14ac:dyDescent="0.3">
      <c r="A14" s="153">
        <v>0</v>
      </c>
      <c r="B14" s="153">
        <v>0</v>
      </c>
      <c r="C14" s="117">
        <v>0</v>
      </c>
      <c r="D14" s="116">
        <v>0</v>
      </c>
      <c r="E14" s="118">
        <f>D14*1.2</f>
        <v>0</v>
      </c>
      <c r="G14" s="57"/>
    </row>
    <row r="15" spans="1:14" s="26" customFormat="1" x14ac:dyDescent="0.3">
      <c r="A15" s="149" t="s">
        <v>134</v>
      </c>
      <c r="C15" s="16"/>
      <c r="D15" s="16"/>
      <c r="E15" s="115"/>
      <c r="F15" s="17"/>
      <c r="G15" s="17"/>
      <c r="H15" s="24"/>
      <c r="I15" s="25"/>
      <c r="J15" s="25"/>
      <c r="K15" s="25"/>
    </row>
    <row r="16" spans="1:14" s="26" customFormat="1" x14ac:dyDescent="0.3">
      <c r="B16" s="16"/>
      <c r="C16" s="27"/>
      <c r="D16" s="27"/>
      <c r="E16" s="27"/>
      <c r="G16" s="24"/>
      <c r="H16" s="24"/>
      <c r="I16" s="25"/>
      <c r="J16" s="25"/>
      <c r="K16" s="25"/>
    </row>
    <row r="17" spans="1:19" s="26" customFormat="1" x14ac:dyDescent="0.3">
      <c r="A17" s="93" t="s">
        <v>22</v>
      </c>
      <c r="C17" s="38"/>
      <c r="E17" s="138" t="str">
        <f ca="1" xml:space="preserve"> IF(OR(OFFSET(quant,1,0,1,1)=0,'  Форма №4'!F39=""),"",'  Форма №4'!F39)</f>
        <v/>
      </c>
      <c r="F17" s="24"/>
      <c r="H17" s="16"/>
      <c r="J17" s="16"/>
      <c r="K17" s="201"/>
      <c r="L17" s="201"/>
      <c r="M17" s="201"/>
      <c r="N17" s="16"/>
      <c r="O17" s="16"/>
      <c r="P17" s="16"/>
      <c r="Q17" s="16"/>
      <c r="R17" s="16"/>
      <c r="S17" s="16"/>
    </row>
    <row r="18" spans="1:19" s="26" customFormat="1" ht="18" customHeight="1" x14ac:dyDescent="0.3">
      <c r="A18" s="94"/>
      <c r="C18" s="36" t="s">
        <v>13</v>
      </c>
      <c r="E18" s="92" t="s">
        <v>14</v>
      </c>
      <c r="F18" s="29"/>
      <c r="J18" s="30"/>
      <c r="K18" s="202"/>
      <c r="L18" s="202"/>
      <c r="M18" s="202"/>
      <c r="N18" s="30"/>
      <c r="O18" s="30"/>
      <c r="P18" s="30"/>
      <c r="Q18" s="30"/>
      <c r="R18" s="30"/>
      <c r="S18" s="30"/>
    </row>
    <row r="19" spans="1:19" s="26" customFormat="1" x14ac:dyDescent="0.3">
      <c r="A19" s="93" t="s">
        <v>23</v>
      </c>
      <c r="C19" s="39"/>
      <c r="E19" s="138" t="str">
        <f ca="1">IF(OR(OFFSET(quant,1,0,1,1)=0,'  Форма №4'!F41=""),"", '  Форма №4'!F41)</f>
        <v/>
      </c>
      <c r="F19" s="24"/>
      <c r="N19" s="16"/>
      <c r="O19" s="16"/>
      <c r="P19" s="16"/>
      <c r="Q19" s="16"/>
      <c r="R19" s="16"/>
      <c r="S19" s="16"/>
    </row>
    <row r="20" spans="1:19" s="26" customFormat="1" x14ac:dyDescent="0.3">
      <c r="A20" s="93" t="s">
        <v>25</v>
      </c>
      <c r="C20" s="36" t="s">
        <v>13</v>
      </c>
      <c r="E20" s="92" t="s">
        <v>14</v>
      </c>
      <c r="F20" s="29"/>
      <c r="N20" s="30"/>
      <c r="O20" s="30"/>
      <c r="P20" s="30"/>
      <c r="Q20" s="30"/>
      <c r="R20" s="30"/>
      <c r="S20" s="30"/>
    </row>
    <row r="21" spans="1:19" s="26" customFormat="1" x14ac:dyDescent="0.3">
      <c r="A21" s="93" t="s">
        <v>12</v>
      </c>
      <c r="C21" s="41"/>
      <c r="E21" s="106" t="s">
        <v>133</v>
      </c>
      <c r="F21" s="29"/>
      <c r="I21" s="16"/>
      <c r="J21" s="16"/>
    </row>
    <row r="22" spans="1:19" s="26" customFormat="1" x14ac:dyDescent="0.3">
      <c r="C22" s="36" t="s">
        <v>13</v>
      </c>
      <c r="E22" s="92" t="s">
        <v>14</v>
      </c>
      <c r="F22" s="18"/>
      <c r="N22" s="16"/>
      <c r="O22" s="16"/>
      <c r="P22" s="16"/>
      <c r="Q22" s="16"/>
      <c r="R22" s="16"/>
      <c r="S22" s="16"/>
    </row>
    <row r="23" spans="1:19" s="26" customFormat="1" x14ac:dyDescent="0.3">
      <c r="A23" s="114"/>
      <c r="C23" s="36"/>
      <c r="D23" s="36"/>
      <c r="E23" s="37"/>
      <c r="F23" s="18"/>
      <c r="N23" s="16"/>
      <c r="O23" s="16"/>
      <c r="P23" s="16"/>
      <c r="Q23" s="16"/>
      <c r="R23" s="16"/>
      <c r="S23" s="16"/>
    </row>
    <row r="24" spans="1:19" s="26" customFormat="1" ht="21.75" customHeight="1" x14ac:dyDescent="0.3">
      <c r="A24" s="75" t="s">
        <v>90</v>
      </c>
      <c r="B24" s="31"/>
      <c r="C24" s="31"/>
      <c r="D24" s="18"/>
      <c r="E24" s="18"/>
      <c r="F24" s="18"/>
      <c r="N24" s="30"/>
      <c r="O24" s="30"/>
      <c r="P24" s="30"/>
      <c r="Q24" s="30"/>
      <c r="R24" s="30"/>
      <c r="S24" s="30"/>
    </row>
    <row r="25" spans="1:19" ht="20.25" customHeight="1" x14ac:dyDescent="0.3">
      <c r="B25" s="28"/>
      <c r="C25" s="28"/>
      <c r="D25" s="28"/>
      <c r="H25" s="32"/>
      <c r="I25" s="32"/>
      <c r="J25" s="32"/>
    </row>
    <row r="26" spans="1:19" x14ac:dyDescent="0.3">
      <c r="B26" s="17"/>
      <c r="C26" s="17"/>
      <c r="D26" s="17" t="s">
        <v>107</v>
      </c>
      <c r="E26" s="17"/>
      <c r="I26" s="32"/>
      <c r="J26" s="32"/>
      <c r="K26" s="32"/>
    </row>
    <row r="27" spans="1:19" x14ac:dyDescent="0.3">
      <c r="B27" s="206"/>
      <c r="C27" s="206"/>
      <c r="D27" s="33"/>
      <c r="E27" s="17"/>
    </row>
  </sheetData>
  <sheetProtection password="E1A3" sheet="1" objects="1" scenarios="1" insertRows="0"/>
  <mergeCells count="11">
    <mergeCell ref="B27:C27"/>
    <mergeCell ref="B11:B13"/>
    <mergeCell ref="D11:E11"/>
    <mergeCell ref="A11:A13"/>
    <mergeCell ref="A8:E8"/>
    <mergeCell ref="A9:E9"/>
    <mergeCell ref="D3:E3"/>
    <mergeCell ref="K17:M17"/>
    <mergeCell ref="K18:M18"/>
    <mergeCell ref="C11:C12"/>
    <mergeCell ref="A5:E5"/>
  </mergeCells>
  <phoneticPr fontId="2" type="noConversion"/>
  <dataValidations count="1">
    <dataValidation type="decimal" operator="greaterThanOrEqual" allowBlank="1" showInputMessage="1" showErrorMessage="1" error="Помилка! Дозволяється вводити лише числа без пробілів та розділових знаків (крім коми). Значення не може бути від'ємним." sqref="C14:D14">
      <formula1>0</formula1>
    </dataValidation>
  </dataValidations>
  <pageMargins left="0.74803149606299213" right="0.74803149606299213" top="0.51181102362204722" bottom="0.51181102362204722" header="0.51181102362204722" footer="0.51181102362204722"/>
  <pageSetup paperSize="9" scale="96" orientation="landscape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Аркуш2.inserting_rows1">
                <anchor moveWithCells="1" sizeWithCells="1">
                  <from>
                    <xdr:col>5</xdr:col>
                    <xdr:colOff>295275</xdr:colOff>
                    <xdr:row>0</xdr:row>
                    <xdr:rowOff>76200</xdr:rowOff>
                  </from>
                  <to>
                    <xdr:col>10</xdr:col>
                    <xdr:colOff>104775</xdr:colOff>
                    <xdr:row>8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Аркуш3">
    <pageSetUpPr fitToPage="1"/>
  </sheetPr>
  <dimension ref="A1:S26"/>
  <sheetViews>
    <sheetView zoomScaleNormal="100" workbookViewId="0">
      <selection activeCell="A15" sqref="A15"/>
    </sheetView>
  </sheetViews>
  <sheetFormatPr defaultRowHeight="18.75" x14ac:dyDescent="0.3"/>
  <cols>
    <col min="1" max="1" width="17.5703125" style="18" customWidth="1"/>
    <col min="2" max="2" width="47.140625" style="18" customWidth="1"/>
    <col min="3" max="3" width="24.140625" style="18" customWidth="1"/>
    <col min="4" max="5" width="20.7109375" style="18" customWidth="1"/>
    <col min="6" max="6" width="19.140625" style="18" customWidth="1"/>
    <col min="7" max="16384" width="9.140625" style="18"/>
  </cols>
  <sheetData>
    <row r="1" spans="1:13" ht="16.5" customHeight="1" x14ac:dyDescent="0.3">
      <c r="B1" s="19"/>
      <c r="C1" s="19"/>
      <c r="D1" s="73" t="s">
        <v>26</v>
      </c>
    </row>
    <row r="2" spans="1:13" ht="17.25" customHeight="1" x14ac:dyDescent="0.3">
      <c r="B2" s="20"/>
      <c r="D2" s="89" t="s">
        <v>89</v>
      </c>
    </row>
    <row r="3" spans="1:13" ht="17.25" customHeight="1" x14ac:dyDescent="0.3">
      <c r="B3" s="20"/>
      <c r="C3" s="85"/>
      <c r="D3" s="200" t="s">
        <v>86</v>
      </c>
      <c r="E3" s="200"/>
    </row>
    <row r="4" spans="1:13" ht="13.5" customHeight="1" x14ac:dyDescent="0.3">
      <c r="B4" s="20"/>
      <c r="C4" s="20"/>
      <c r="D4" s="56"/>
    </row>
    <row r="5" spans="1:13" x14ac:dyDescent="0.3">
      <c r="A5" s="205" t="s">
        <v>77</v>
      </c>
      <c r="B5" s="205"/>
      <c r="C5" s="205"/>
      <c r="D5" s="205"/>
      <c r="E5" s="205"/>
    </row>
    <row r="6" spans="1:13" x14ac:dyDescent="0.3">
      <c r="A6" s="105" t="s">
        <v>99</v>
      </c>
      <c r="B6" s="137">
        <f>IF('  Форма №4'!C5="","",'  Форма №4'!C5)</f>
        <v>3</v>
      </c>
      <c r="C6" s="137">
        <f>IF('  Форма №4'!E5="","",'  Форма №4'!E5)</f>
        <v>2020</v>
      </c>
      <c r="E6" s="19"/>
      <c r="F6" s="64"/>
    </row>
    <row r="7" spans="1:13" ht="15" customHeight="1" x14ac:dyDescent="0.3">
      <c r="B7" s="101" t="s">
        <v>78</v>
      </c>
      <c r="C7" s="113" t="s">
        <v>102</v>
      </c>
      <c r="E7" s="74"/>
      <c r="F7" s="74"/>
    </row>
    <row r="8" spans="1:13" ht="19.5" customHeight="1" x14ac:dyDescent="0.3">
      <c r="A8" s="209" t="str">
        <f>IF('  Форма №4'!C16="","",'  Форма №4'!C16)</f>
        <v>Товариство з обмеженою відповідальністю «СТЕЙБЛ ЕНЕРДЖІ»</v>
      </c>
      <c r="B8" s="209"/>
      <c r="C8" s="209"/>
      <c r="D8" s="209"/>
      <c r="E8" s="209"/>
      <c r="F8" s="74"/>
    </row>
    <row r="9" spans="1:13" ht="18.75" customHeight="1" x14ac:dyDescent="0.3">
      <c r="A9" s="199" t="s">
        <v>63</v>
      </c>
      <c r="B9" s="199"/>
      <c r="C9" s="199"/>
      <c r="D9" s="199"/>
      <c r="E9" s="199"/>
      <c r="F9" s="74"/>
      <c r="G9" s="21"/>
      <c r="H9" s="21"/>
      <c r="I9" s="21"/>
      <c r="J9" s="21"/>
      <c r="K9" s="21"/>
      <c r="L9" s="21"/>
      <c r="M9" s="21"/>
    </row>
    <row r="10" spans="1:13" x14ac:dyDescent="0.3">
      <c r="C10" s="22"/>
      <c r="D10" s="22"/>
      <c r="E10" s="23"/>
      <c r="F10" s="74"/>
    </row>
    <row r="11" spans="1:13" ht="20.25" customHeight="1" x14ac:dyDescent="0.3">
      <c r="A11" s="204" t="s">
        <v>119</v>
      </c>
      <c r="B11" s="203" t="s">
        <v>118</v>
      </c>
      <c r="C11" s="203" t="s">
        <v>74</v>
      </c>
      <c r="D11" s="203" t="s">
        <v>72</v>
      </c>
      <c r="E11" s="203"/>
      <c r="F11" s="74"/>
    </row>
    <row r="12" spans="1:13" ht="30.75" customHeight="1" x14ac:dyDescent="0.3">
      <c r="A12" s="210"/>
      <c r="B12" s="203"/>
      <c r="C12" s="204"/>
      <c r="D12" s="86" t="s">
        <v>28</v>
      </c>
      <c r="E12" s="86" t="s">
        <v>33</v>
      </c>
      <c r="F12" s="74"/>
    </row>
    <row r="13" spans="1:13" ht="34.5" customHeight="1" x14ac:dyDescent="0.3">
      <c r="A13" s="211"/>
      <c r="B13" s="207"/>
      <c r="C13" s="90" t="s">
        <v>87</v>
      </c>
      <c r="D13" s="90" t="s">
        <v>88</v>
      </c>
      <c r="E13" s="90" t="s">
        <v>88</v>
      </c>
    </row>
    <row r="14" spans="1:13" x14ac:dyDescent="0.3">
      <c r="A14" s="151">
        <v>0</v>
      </c>
      <c r="B14" s="153">
        <v>0</v>
      </c>
      <c r="C14" s="117">
        <v>0</v>
      </c>
      <c r="D14" s="116">
        <v>0</v>
      </c>
      <c r="E14" s="118">
        <f>D14*1.2</f>
        <v>0</v>
      </c>
    </row>
    <row r="15" spans="1:13" s="26" customFormat="1" x14ac:dyDescent="0.3">
      <c r="A15" s="149" t="s">
        <v>135</v>
      </c>
      <c r="C15" s="16"/>
      <c r="D15" s="16"/>
      <c r="E15" s="16"/>
      <c r="F15" s="24"/>
      <c r="G15" s="25"/>
      <c r="H15" s="25"/>
      <c r="I15" s="25"/>
      <c r="J15" s="25"/>
    </row>
    <row r="16" spans="1:13" s="26" customFormat="1" ht="15" customHeight="1" x14ac:dyDescent="0.3">
      <c r="B16" s="16"/>
      <c r="C16" s="27"/>
      <c r="D16" s="27"/>
      <c r="E16" s="27"/>
      <c r="F16" s="24"/>
      <c r="G16" s="25"/>
      <c r="H16" s="25"/>
      <c r="I16" s="25"/>
      <c r="J16" s="25"/>
    </row>
    <row r="17" spans="1:19" s="26" customFormat="1" x14ac:dyDescent="0.3">
      <c r="A17" s="93" t="s">
        <v>22</v>
      </c>
      <c r="C17" s="38"/>
      <c r="E17" s="138" t="str">
        <f ca="1" xml:space="preserve"> IF(OR(OFFSET(quantity_b,1,0,1,1)=0,'  Форма №4'!F39=""),"",'  Форма №4'!F39)</f>
        <v/>
      </c>
      <c r="G17" s="16"/>
      <c r="J17" s="16"/>
      <c r="K17" s="201"/>
      <c r="L17" s="201"/>
      <c r="M17" s="201"/>
      <c r="N17" s="16"/>
      <c r="O17" s="16"/>
      <c r="P17" s="16"/>
      <c r="Q17" s="16"/>
      <c r="R17" s="16"/>
      <c r="S17" s="16"/>
    </row>
    <row r="18" spans="1:19" s="26" customFormat="1" ht="18" customHeight="1" x14ac:dyDescent="0.3">
      <c r="A18" s="94"/>
      <c r="C18" s="36" t="s">
        <v>13</v>
      </c>
      <c r="E18" s="92" t="s">
        <v>14</v>
      </c>
      <c r="J18" s="30"/>
      <c r="K18" s="202"/>
      <c r="L18" s="202"/>
      <c r="M18" s="202"/>
      <c r="N18" s="30"/>
      <c r="O18" s="30"/>
      <c r="P18" s="30"/>
      <c r="Q18" s="30"/>
      <c r="R18" s="30"/>
      <c r="S18" s="30"/>
    </row>
    <row r="19" spans="1:19" s="26" customFormat="1" x14ac:dyDescent="0.3">
      <c r="A19" s="93" t="s">
        <v>23</v>
      </c>
      <c r="C19" s="39"/>
      <c r="E19" s="138" t="str">
        <f ca="1">IF(OR(OFFSET(quantity_b,1,0,1,1)=0,'  Форма №4'!F41=""),"", '  Форма №4'!F41)</f>
        <v/>
      </c>
      <c r="N19" s="16"/>
      <c r="O19" s="16"/>
      <c r="P19" s="16"/>
      <c r="Q19" s="16"/>
      <c r="R19" s="16"/>
      <c r="S19" s="16"/>
    </row>
    <row r="20" spans="1:19" s="26" customFormat="1" x14ac:dyDescent="0.3">
      <c r="A20" s="93" t="s">
        <v>25</v>
      </c>
      <c r="C20" s="36" t="s">
        <v>13</v>
      </c>
      <c r="E20" s="92" t="s">
        <v>14</v>
      </c>
      <c r="N20" s="30"/>
      <c r="O20" s="30"/>
      <c r="P20" s="30"/>
      <c r="Q20" s="30"/>
      <c r="R20" s="30"/>
      <c r="S20" s="30"/>
    </row>
    <row r="21" spans="1:19" s="26" customFormat="1" x14ac:dyDescent="0.3">
      <c r="A21" s="95" t="s">
        <v>12</v>
      </c>
      <c r="C21" s="41"/>
      <c r="E21" s="106" t="s">
        <v>133</v>
      </c>
      <c r="H21" s="16"/>
      <c r="I21" s="16"/>
      <c r="J21" s="16"/>
    </row>
    <row r="22" spans="1:19" s="26" customFormat="1" x14ac:dyDescent="0.3">
      <c r="A22" s="115"/>
      <c r="C22" s="36" t="s">
        <v>13</v>
      </c>
      <c r="E22" s="92" t="s">
        <v>14</v>
      </c>
      <c r="N22" s="16"/>
      <c r="O22" s="16"/>
      <c r="P22" s="16"/>
      <c r="Q22" s="16"/>
      <c r="R22" s="16"/>
      <c r="S22" s="16"/>
    </row>
    <row r="23" spans="1:19" s="26" customFormat="1" x14ac:dyDescent="0.3">
      <c r="A23" s="114"/>
      <c r="B23" s="17"/>
      <c r="C23" s="36"/>
      <c r="D23" s="36"/>
      <c r="E23" s="37"/>
      <c r="N23" s="16"/>
      <c r="O23" s="16"/>
      <c r="P23" s="16"/>
      <c r="Q23" s="16"/>
      <c r="R23" s="16"/>
      <c r="S23" s="16"/>
    </row>
    <row r="24" spans="1:19" s="26" customFormat="1" ht="21.75" customHeight="1" x14ac:dyDescent="0.3">
      <c r="A24" s="75" t="s">
        <v>90</v>
      </c>
      <c r="C24" s="31"/>
      <c r="D24" s="31"/>
      <c r="E24" s="18"/>
      <c r="N24" s="30"/>
      <c r="O24" s="30"/>
      <c r="P24" s="30"/>
      <c r="Q24" s="30"/>
      <c r="R24" s="30"/>
      <c r="S24" s="30"/>
    </row>
    <row r="25" spans="1:19" ht="20.25" customHeight="1" x14ac:dyDescent="0.3">
      <c r="C25" s="28"/>
      <c r="D25" s="28"/>
      <c r="E25" s="28"/>
      <c r="H25" s="32"/>
      <c r="I25" s="32"/>
      <c r="J25" s="32"/>
    </row>
    <row r="26" spans="1:19" x14ac:dyDescent="0.3">
      <c r="B26" s="17"/>
      <c r="C26" s="17"/>
      <c r="D26" s="17"/>
      <c r="E26" s="17"/>
      <c r="H26" s="32"/>
      <c r="I26" s="32"/>
      <c r="J26" s="32"/>
    </row>
  </sheetData>
  <sheetProtection password="E1A3" sheet="1" objects="1" scenarios="1" insertRows="0"/>
  <mergeCells count="10">
    <mergeCell ref="A5:E5"/>
    <mergeCell ref="D3:E3"/>
    <mergeCell ref="K17:M17"/>
    <mergeCell ref="K18:M18"/>
    <mergeCell ref="C11:C12"/>
    <mergeCell ref="B11:B13"/>
    <mergeCell ref="D11:E11"/>
    <mergeCell ref="A11:A13"/>
    <mergeCell ref="A8:E8"/>
    <mergeCell ref="A9:E9"/>
  </mergeCells>
  <phoneticPr fontId="2" type="noConversion"/>
  <dataValidations count="1">
    <dataValidation type="decimal" operator="greaterThanOrEqual" allowBlank="1" showInputMessage="1" showErrorMessage="1" error="Помилка! Дозволяється вводити лише числа без пробілів та розділових знаків (крім коми). Значення не може бути від'ємним." sqref="C14:D14">
      <formula1>0</formula1>
    </dataValidation>
  </dataValidations>
  <pageMargins left="0.74803149606299213" right="0.74803149606299213" top="0.51181102362204722" bottom="0.51181102362204722" header="0.51181102362204722" footer="0.51181102362204722"/>
  <pageSetup paperSize="9" orientation="landscape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Аркуш3.inserting_rows2">
                <anchor moveWithCells="1" sizeWithCells="1">
                  <from>
                    <xdr:col>5</xdr:col>
                    <xdr:colOff>238125</xdr:colOff>
                    <xdr:row>0</xdr:row>
                    <xdr:rowOff>47625</xdr:rowOff>
                  </from>
                  <to>
                    <xdr:col>9</xdr:col>
                    <xdr:colOff>190500</xdr:colOff>
                    <xdr:row>8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Аркуш4">
    <pageSetUpPr fitToPage="1"/>
  </sheetPr>
  <dimension ref="A1:T28"/>
  <sheetViews>
    <sheetView zoomScaleNormal="100" workbookViewId="0">
      <selection activeCell="E22" sqref="E22"/>
    </sheetView>
  </sheetViews>
  <sheetFormatPr defaultRowHeight="18.75" x14ac:dyDescent="0.3"/>
  <cols>
    <col min="1" max="1" width="31.7109375" style="18" customWidth="1"/>
    <col min="2" max="2" width="14.85546875" style="18" customWidth="1"/>
    <col min="3" max="3" width="18.7109375" style="18" customWidth="1"/>
    <col min="4" max="4" width="16.140625" style="18" customWidth="1"/>
    <col min="5" max="5" width="13.85546875" style="18" customWidth="1"/>
    <col min="6" max="6" width="19.28515625" style="18" customWidth="1"/>
    <col min="7" max="7" width="14.7109375" style="18" customWidth="1"/>
    <col min="8" max="8" width="12.7109375" style="18" customWidth="1"/>
    <col min="9" max="9" width="13.28515625" style="18" customWidth="1"/>
    <col min="10" max="10" width="17" style="18" customWidth="1"/>
    <col min="11" max="11" width="3.42578125" style="18" customWidth="1"/>
    <col min="12" max="16384" width="9.140625" style="18"/>
  </cols>
  <sheetData>
    <row r="1" spans="1:14" ht="16.5" customHeight="1" x14ac:dyDescent="0.3">
      <c r="A1" s="19"/>
      <c r="B1" s="19"/>
      <c r="C1" s="19"/>
      <c r="D1" s="19"/>
      <c r="F1" s="61"/>
      <c r="G1" s="61"/>
      <c r="H1" s="73" t="s">
        <v>36</v>
      </c>
      <c r="I1" s="73"/>
    </row>
    <row r="2" spans="1:14" ht="18" customHeight="1" x14ac:dyDescent="0.3">
      <c r="A2" s="20"/>
      <c r="B2" s="20"/>
      <c r="H2" s="200" t="s">
        <v>85</v>
      </c>
      <c r="I2" s="200"/>
      <c r="J2" s="85"/>
    </row>
    <row r="3" spans="1:14" ht="18" customHeight="1" x14ac:dyDescent="0.3">
      <c r="A3" s="20"/>
      <c r="B3" s="20"/>
      <c r="F3" s="85"/>
      <c r="G3" s="85"/>
      <c r="H3" s="200" t="s">
        <v>86</v>
      </c>
      <c r="I3" s="200"/>
      <c r="J3" s="200"/>
    </row>
    <row r="4" spans="1:14" ht="13.5" customHeight="1" x14ac:dyDescent="0.3">
      <c r="A4" s="20"/>
      <c r="B4" s="20"/>
      <c r="F4" s="85"/>
      <c r="G4" s="85"/>
      <c r="H4" s="89"/>
      <c r="I4" s="89"/>
      <c r="J4" s="89"/>
    </row>
    <row r="5" spans="1:14" x14ac:dyDescent="0.3">
      <c r="A5" s="205" t="s">
        <v>76</v>
      </c>
      <c r="B5" s="205"/>
      <c r="C5" s="205"/>
      <c r="D5" s="205"/>
      <c r="E5" s="205"/>
      <c r="F5" s="205"/>
      <c r="G5" s="205"/>
      <c r="H5" s="205"/>
      <c r="I5" s="205"/>
      <c r="J5" s="205"/>
    </row>
    <row r="6" spans="1:14" x14ac:dyDescent="0.3">
      <c r="D6" s="104" t="s">
        <v>99</v>
      </c>
      <c r="E6" s="137">
        <f>IF('  Форма №4'!C5="","",'  Форма №4'!C5)</f>
        <v>3</v>
      </c>
      <c r="F6" s="137">
        <f>IF('  Форма №4'!E5="","",'  Форма №4'!E5)</f>
        <v>2020</v>
      </c>
      <c r="G6" s="72"/>
      <c r="H6" s="64"/>
      <c r="I6" s="64"/>
      <c r="J6" s="64"/>
    </row>
    <row r="7" spans="1:14" x14ac:dyDescent="0.3">
      <c r="D7" s="102"/>
      <c r="E7" s="103" t="s">
        <v>65</v>
      </c>
      <c r="F7" s="103" t="s">
        <v>102</v>
      </c>
      <c r="G7" s="73"/>
      <c r="H7" s="54"/>
      <c r="I7" s="54"/>
      <c r="J7" s="54"/>
    </row>
    <row r="8" spans="1:14" ht="18" customHeight="1" x14ac:dyDescent="0.3">
      <c r="A8" s="209" t="str">
        <f>IF('  Форма №4'!C16="","",'  Форма №4'!C16)</f>
        <v>Товариство з обмеженою відповідальністю «СТЕЙБЛ ЕНЕРДЖІ»</v>
      </c>
      <c r="B8" s="209"/>
      <c r="C8" s="209"/>
      <c r="D8" s="209"/>
      <c r="E8" s="209"/>
      <c r="F8" s="209"/>
      <c r="G8" s="209"/>
      <c r="H8" s="209"/>
      <c r="I8" s="209"/>
      <c r="J8" s="209"/>
    </row>
    <row r="9" spans="1:14" ht="18.75" customHeight="1" x14ac:dyDescent="0.3">
      <c r="A9" s="219" t="s">
        <v>64</v>
      </c>
      <c r="B9" s="219"/>
      <c r="C9" s="219"/>
      <c r="D9" s="219"/>
      <c r="E9" s="219"/>
      <c r="F9" s="219"/>
      <c r="G9" s="219"/>
      <c r="H9" s="219"/>
      <c r="I9" s="219"/>
      <c r="J9" s="219"/>
      <c r="K9" s="21"/>
      <c r="L9" s="21"/>
      <c r="M9" s="21"/>
      <c r="N9" s="21"/>
    </row>
    <row r="10" spans="1:14" ht="7.5" customHeight="1" x14ac:dyDescent="0.3">
      <c r="B10" s="22"/>
      <c r="C10" s="22"/>
      <c r="D10" s="22"/>
      <c r="E10" s="23"/>
      <c r="F10" s="22"/>
      <c r="G10" s="22"/>
    </row>
    <row r="11" spans="1:14" ht="93" customHeight="1" x14ac:dyDescent="0.3">
      <c r="A11" s="222" t="s">
        <v>66</v>
      </c>
      <c r="B11" s="220" t="s">
        <v>73</v>
      </c>
      <c r="C11" s="225" t="s">
        <v>75</v>
      </c>
      <c r="D11" s="225"/>
      <c r="E11" s="226"/>
      <c r="F11" s="214" t="s">
        <v>97</v>
      </c>
      <c r="G11" s="215"/>
      <c r="H11" s="216"/>
      <c r="I11" s="212" t="s">
        <v>94</v>
      </c>
      <c r="J11" s="213"/>
    </row>
    <row r="12" spans="1:14" ht="18" customHeight="1" x14ac:dyDescent="0.3">
      <c r="A12" s="223"/>
      <c r="B12" s="221"/>
      <c r="C12" s="227"/>
      <c r="D12" s="227"/>
      <c r="E12" s="228"/>
      <c r="F12" s="217"/>
      <c r="G12" s="218"/>
      <c r="H12" s="218"/>
      <c r="I12" s="98" t="s">
        <v>28</v>
      </c>
      <c r="J12" s="98" t="s">
        <v>33</v>
      </c>
    </row>
    <row r="13" spans="1:14" ht="20.25" customHeight="1" x14ac:dyDescent="0.3">
      <c r="A13" s="224"/>
      <c r="B13" s="59" t="s">
        <v>91</v>
      </c>
      <c r="C13" s="59" t="s">
        <v>95</v>
      </c>
      <c r="D13" s="59" t="s">
        <v>96</v>
      </c>
      <c r="E13" s="91" t="s">
        <v>92</v>
      </c>
      <c r="F13" s="59" t="s">
        <v>95</v>
      </c>
      <c r="G13" s="59" t="s">
        <v>96</v>
      </c>
      <c r="H13" s="59" t="s">
        <v>92</v>
      </c>
      <c r="I13" s="49" t="s">
        <v>92</v>
      </c>
      <c r="J13" s="49" t="s">
        <v>92</v>
      </c>
    </row>
    <row r="14" spans="1:14" x14ac:dyDescent="0.3">
      <c r="A14" s="153">
        <v>0</v>
      </c>
      <c r="B14" s="117">
        <v>0</v>
      </c>
      <c r="C14" s="116">
        <v>0</v>
      </c>
      <c r="D14" s="116">
        <v>0</v>
      </c>
      <c r="E14" s="116">
        <v>0</v>
      </c>
      <c r="F14" s="116">
        <v>0</v>
      </c>
      <c r="G14" s="116">
        <v>0</v>
      </c>
      <c r="H14" s="116">
        <v>0</v>
      </c>
      <c r="I14" s="116">
        <v>0</v>
      </c>
      <c r="J14" s="118">
        <f>I14*1.2</f>
        <v>0</v>
      </c>
    </row>
    <row r="15" spans="1:14" ht="16.5" customHeight="1" x14ac:dyDescent="0.3">
      <c r="A15" s="97" t="s">
        <v>98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4" ht="12.75" customHeight="1" x14ac:dyDescent="0.3">
      <c r="A16" s="20"/>
      <c r="B16" s="20"/>
      <c r="C16" s="20"/>
      <c r="D16" s="20"/>
      <c r="E16" s="20"/>
      <c r="F16" s="20"/>
      <c r="G16" s="20"/>
      <c r="H16" s="20"/>
      <c r="I16" s="20"/>
      <c r="J16" s="20"/>
    </row>
    <row r="17" spans="1:20" s="26" customFormat="1" x14ac:dyDescent="0.3">
      <c r="A17" s="149" t="s">
        <v>135</v>
      </c>
      <c r="B17" s="16"/>
      <c r="C17" s="16"/>
      <c r="D17" s="16"/>
      <c r="E17" s="16"/>
      <c r="F17" s="17"/>
      <c r="G17" s="17"/>
      <c r="H17" s="17"/>
      <c r="I17" s="25"/>
      <c r="J17" s="25"/>
      <c r="K17" s="25"/>
    </row>
    <row r="18" spans="1:20" s="26" customFormat="1" ht="16.5" customHeight="1" x14ac:dyDescent="0.3">
      <c r="A18" s="16"/>
      <c r="B18" s="27"/>
      <c r="C18" s="27"/>
      <c r="D18" s="27"/>
      <c r="E18" s="27"/>
      <c r="H18" s="24"/>
      <c r="I18" s="25"/>
      <c r="J18" s="25"/>
      <c r="K18" s="25"/>
    </row>
    <row r="19" spans="1:20" s="26" customFormat="1" x14ac:dyDescent="0.3">
      <c r="A19" s="93" t="s">
        <v>22</v>
      </c>
      <c r="E19" s="20"/>
      <c r="F19" s="38"/>
      <c r="G19" s="24"/>
      <c r="H19" s="24"/>
      <c r="I19" s="16"/>
      <c r="J19" s="138" t="str">
        <f ca="1" xml:space="preserve"> IF(OR(OFFSET(quantity_k,1,0,1,1)=0,'  Форма №4'!F39=""),"",'  Форма №4'!F39)</f>
        <v/>
      </c>
      <c r="K19" s="16"/>
      <c r="L19" s="201"/>
      <c r="M19" s="201"/>
      <c r="N19" s="201"/>
      <c r="O19" s="16"/>
      <c r="P19" s="16"/>
      <c r="Q19" s="16"/>
      <c r="R19" s="16"/>
      <c r="S19" s="16"/>
      <c r="T19" s="16"/>
    </row>
    <row r="20" spans="1:20" s="26" customFormat="1" ht="18" customHeight="1" x14ac:dyDescent="0.3">
      <c r="A20" s="94"/>
      <c r="E20" s="37"/>
      <c r="F20" s="36" t="s">
        <v>13</v>
      </c>
      <c r="G20" s="36"/>
      <c r="H20" s="29"/>
      <c r="J20" s="92" t="s">
        <v>14</v>
      </c>
      <c r="K20" s="30"/>
      <c r="L20" s="202"/>
      <c r="M20" s="202"/>
      <c r="N20" s="202"/>
      <c r="O20" s="30"/>
      <c r="P20" s="30"/>
      <c r="Q20" s="30"/>
      <c r="R20" s="30"/>
      <c r="S20" s="30"/>
      <c r="T20" s="30"/>
    </row>
    <row r="21" spans="1:20" s="26" customFormat="1" x14ac:dyDescent="0.3">
      <c r="A21" s="93" t="s">
        <v>23</v>
      </c>
      <c r="E21" s="40"/>
      <c r="F21" s="39"/>
      <c r="G21" s="96"/>
      <c r="H21" s="24"/>
      <c r="J21" s="138" t="str">
        <f ca="1">IF(OR(OFFSET(quantity_k,1,0,1,1)=0,'  Форма №4'!F41=""),"", '  Форма №4'!F41)</f>
        <v/>
      </c>
      <c r="O21" s="16"/>
      <c r="P21" s="16"/>
      <c r="Q21" s="16"/>
      <c r="R21" s="16"/>
      <c r="S21" s="16"/>
      <c r="T21" s="16"/>
    </row>
    <row r="22" spans="1:20" s="26" customFormat="1" x14ac:dyDescent="0.3">
      <c r="A22" s="93" t="s">
        <v>25</v>
      </c>
      <c r="E22" s="37"/>
      <c r="F22" s="36" t="s">
        <v>13</v>
      </c>
      <c r="G22" s="36"/>
      <c r="H22" s="29"/>
      <c r="J22" s="92" t="s">
        <v>14</v>
      </c>
      <c r="O22" s="30"/>
      <c r="P22" s="30"/>
      <c r="Q22" s="30"/>
      <c r="R22" s="30"/>
      <c r="S22" s="30"/>
      <c r="T22" s="30"/>
    </row>
    <row r="23" spans="1:20" s="26" customFormat="1" x14ac:dyDescent="0.3">
      <c r="A23" s="95" t="s">
        <v>12</v>
      </c>
      <c r="E23" s="42"/>
      <c r="F23" s="41"/>
      <c r="G23" s="42"/>
      <c r="H23" s="29"/>
      <c r="J23" s="106" t="s">
        <v>133</v>
      </c>
      <c r="K23" s="16"/>
    </row>
    <row r="24" spans="1:20" s="26" customFormat="1" x14ac:dyDescent="0.3">
      <c r="E24" s="37"/>
      <c r="F24" s="36" t="s">
        <v>13</v>
      </c>
      <c r="G24" s="36"/>
      <c r="H24" s="18"/>
      <c r="J24" s="92" t="s">
        <v>14</v>
      </c>
      <c r="O24" s="16"/>
      <c r="P24" s="16"/>
      <c r="Q24" s="16"/>
      <c r="R24" s="16"/>
      <c r="S24" s="16"/>
      <c r="T24" s="16"/>
    </row>
    <row r="25" spans="1:20" s="26" customFormat="1" x14ac:dyDescent="0.3">
      <c r="A25" s="114"/>
      <c r="B25" s="36"/>
      <c r="C25" s="36"/>
      <c r="D25" s="36"/>
      <c r="E25" s="37"/>
      <c r="F25" s="54"/>
      <c r="G25" s="54"/>
      <c r="H25" s="18"/>
      <c r="O25" s="16"/>
      <c r="P25" s="16"/>
      <c r="Q25" s="16"/>
      <c r="R25" s="16"/>
      <c r="S25" s="16"/>
      <c r="T25" s="16"/>
    </row>
    <row r="26" spans="1:20" s="26" customFormat="1" ht="21.75" customHeight="1" x14ac:dyDescent="0.3">
      <c r="A26" s="75" t="s">
        <v>90</v>
      </c>
      <c r="B26" s="31"/>
      <c r="C26" s="31"/>
      <c r="D26" s="31"/>
      <c r="E26" s="18"/>
      <c r="F26" s="18"/>
      <c r="G26" s="18"/>
      <c r="H26" s="18"/>
      <c r="O26" s="30"/>
      <c r="P26" s="30"/>
      <c r="Q26" s="30"/>
      <c r="R26" s="30"/>
      <c r="S26" s="30"/>
      <c r="T26" s="30"/>
    </row>
    <row r="27" spans="1:20" ht="20.25" customHeight="1" x14ac:dyDescent="0.3">
      <c r="B27" s="28"/>
      <c r="C27" s="28"/>
      <c r="D27" s="28"/>
      <c r="E27" s="28"/>
      <c r="I27" s="32"/>
      <c r="J27" s="32"/>
      <c r="K27" s="32"/>
    </row>
    <row r="28" spans="1:20" x14ac:dyDescent="0.3">
      <c r="A28" s="17"/>
      <c r="B28" s="17"/>
      <c r="C28" s="17"/>
      <c r="D28" s="17"/>
      <c r="E28" s="17"/>
      <c r="I28" s="32"/>
      <c r="J28" s="32"/>
      <c r="K28" s="32"/>
    </row>
  </sheetData>
  <sheetProtection password="E1A3" sheet="1" objects="1" scenarios="1" insertRows="0"/>
  <mergeCells count="12">
    <mergeCell ref="H3:J3"/>
    <mergeCell ref="H2:I2"/>
    <mergeCell ref="L19:N19"/>
    <mergeCell ref="L20:N20"/>
    <mergeCell ref="I11:J11"/>
    <mergeCell ref="F11:H12"/>
    <mergeCell ref="A5:J5"/>
    <mergeCell ref="A8:J8"/>
    <mergeCell ref="A9:J9"/>
    <mergeCell ref="B11:B12"/>
    <mergeCell ref="A11:A13"/>
    <mergeCell ref="C11:E12"/>
  </mergeCells>
  <phoneticPr fontId="2" type="noConversion"/>
  <dataValidations count="1">
    <dataValidation type="decimal" operator="greaterThanOrEqual" allowBlank="1" showInputMessage="1" showErrorMessage="1" error="Помилка! Дозволяється вводити лише числа без пробілів та розділових знаків (крім коми). Значення не може бути від'ємним." sqref="B14:I14">
      <formula1>0</formula1>
    </dataValidation>
  </dataValidations>
  <pageMargins left="0.78740157480314965" right="0.51181102362204722" top="0.51181102362204722" bottom="0.51181102362204722" header="0.51181102362204722" footer="0.51181102362204722"/>
  <pageSetup paperSize="9" scale="78" orientation="landscape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Button 1">
              <controlPr defaultSize="0" print="0" autoFill="0" autoPict="0" macro="[0]!Аркуш4.inserting_rows3">
                <anchor moveWithCells="1" sizeWithCells="1">
                  <from>
                    <xdr:col>11</xdr:col>
                    <xdr:colOff>9525</xdr:colOff>
                    <xdr:row>6</xdr:row>
                    <xdr:rowOff>9525</xdr:rowOff>
                  </from>
                  <to>
                    <xdr:col>16</xdr:col>
                    <xdr:colOff>19050</xdr:colOff>
                    <xdr:row>10</xdr:row>
                    <xdr:rowOff>990600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Аркуш5">
    <pageSetUpPr fitToPage="1"/>
  </sheetPr>
  <dimension ref="A1:U26"/>
  <sheetViews>
    <sheetView tabSelected="1" zoomScaleNormal="100" workbookViewId="0">
      <selection activeCell="B25" sqref="B25"/>
    </sheetView>
  </sheetViews>
  <sheetFormatPr defaultRowHeight="18.75" x14ac:dyDescent="0.3"/>
  <cols>
    <col min="1" max="1" width="23" style="18" customWidth="1"/>
    <col min="2" max="2" width="42.42578125" style="18" customWidth="1"/>
    <col min="3" max="3" width="23.140625" style="18" customWidth="1"/>
    <col min="4" max="6" width="20.7109375" style="18" customWidth="1"/>
    <col min="7" max="7" width="14.85546875" style="18" customWidth="1"/>
    <col min="8" max="16384" width="9.140625" style="18"/>
  </cols>
  <sheetData>
    <row r="1" spans="1:15" ht="16.5" customHeight="1" x14ac:dyDescent="0.3">
      <c r="B1" s="19"/>
      <c r="C1" s="19"/>
      <c r="D1" s="73" t="s">
        <v>37</v>
      </c>
      <c r="E1" s="73"/>
    </row>
    <row r="2" spans="1:15" ht="17.25" customHeight="1" x14ac:dyDescent="0.3">
      <c r="B2" s="20"/>
      <c r="C2" s="20"/>
      <c r="D2" s="89" t="s">
        <v>85</v>
      </c>
      <c r="E2" s="85"/>
    </row>
    <row r="3" spans="1:15" ht="17.25" customHeight="1" x14ac:dyDescent="0.3">
      <c r="B3" s="20"/>
      <c r="C3" s="20"/>
      <c r="D3" s="200" t="s">
        <v>86</v>
      </c>
      <c r="E3" s="200"/>
    </row>
    <row r="4" spans="1:15" ht="13.5" customHeight="1" x14ac:dyDescent="0.3">
      <c r="B4" s="20"/>
      <c r="C4" s="20"/>
      <c r="D4" s="20"/>
      <c r="E4" s="56"/>
    </row>
    <row r="5" spans="1:15" x14ac:dyDescent="0.3">
      <c r="A5" s="205" t="s">
        <v>43</v>
      </c>
      <c r="B5" s="205"/>
      <c r="C5" s="205"/>
      <c r="D5" s="205"/>
      <c r="E5" s="205"/>
      <c r="F5" s="19"/>
      <c r="G5" s="19"/>
    </row>
    <row r="6" spans="1:15" x14ac:dyDescent="0.3">
      <c r="A6" s="105" t="s">
        <v>99</v>
      </c>
      <c r="B6" s="137">
        <f>IF('  Форма №4'!C5="","",'  Форма №4'!C5)</f>
        <v>3</v>
      </c>
      <c r="C6" s="137">
        <f>IF('  Форма №4'!E5="","",'  Форма №4'!E5)</f>
        <v>2020</v>
      </c>
      <c r="E6" s="64"/>
      <c r="F6" s="64"/>
      <c r="G6" s="19"/>
    </row>
    <row r="7" spans="1:15" ht="17.25" customHeight="1" x14ac:dyDescent="0.3">
      <c r="B7" s="101" t="s">
        <v>68</v>
      </c>
      <c r="C7" s="101" t="s">
        <v>102</v>
      </c>
      <c r="E7" s="74"/>
      <c r="F7" s="74"/>
      <c r="G7" s="34"/>
    </row>
    <row r="8" spans="1:15" ht="20.25" customHeight="1" x14ac:dyDescent="0.3">
      <c r="A8" s="209" t="str">
        <f>IF('  Форма №4'!C16="","",'  Форма №4'!C16)</f>
        <v>Товариство з обмеженою відповідальністю «СТЕЙБЛ ЕНЕРДЖІ»</v>
      </c>
      <c r="B8" s="209"/>
      <c r="C8" s="209"/>
      <c r="D8" s="209"/>
      <c r="E8" s="209"/>
      <c r="F8" s="84"/>
      <c r="G8" s="35"/>
    </row>
    <row r="9" spans="1:15" ht="18.75" customHeight="1" x14ac:dyDescent="0.3">
      <c r="A9" s="199" t="s">
        <v>67</v>
      </c>
      <c r="B9" s="199"/>
      <c r="C9" s="199"/>
      <c r="D9" s="199"/>
      <c r="E9" s="199"/>
      <c r="F9" s="22"/>
      <c r="G9" s="21"/>
      <c r="H9" s="21"/>
      <c r="I9" s="21"/>
      <c r="J9" s="21"/>
      <c r="K9" s="21"/>
      <c r="L9" s="21"/>
      <c r="M9" s="21"/>
      <c r="N9" s="21"/>
      <c r="O9" s="21"/>
    </row>
    <row r="10" spans="1:15" x14ac:dyDescent="0.3">
      <c r="C10" s="22"/>
      <c r="D10" s="22"/>
      <c r="E10" s="23"/>
      <c r="F10" s="22"/>
      <c r="G10" s="21"/>
    </row>
    <row r="11" spans="1:15" ht="30" customHeight="1" x14ac:dyDescent="0.3">
      <c r="A11" s="203" t="s">
        <v>120</v>
      </c>
      <c r="B11" s="203" t="s">
        <v>121</v>
      </c>
      <c r="C11" s="203" t="s">
        <v>74</v>
      </c>
      <c r="D11" s="208" t="s">
        <v>72</v>
      </c>
      <c r="E11" s="203"/>
      <c r="F11" s="84"/>
      <c r="G11" s="21"/>
    </row>
    <row r="12" spans="1:15" ht="36" customHeight="1" x14ac:dyDescent="0.3">
      <c r="A12" s="203"/>
      <c r="B12" s="203"/>
      <c r="C12" s="204"/>
      <c r="D12" s="124" t="s">
        <v>28</v>
      </c>
      <c r="E12" s="86" t="s">
        <v>33</v>
      </c>
      <c r="G12" s="21"/>
    </row>
    <row r="13" spans="1:15" ht="21.75" customHeight="1" x14ac:dyDescent="0.3">
      <c r="A13" s="207"/>
      <c r="B13" s="207"/>
      <c r="C13" s="90" t="s">
        <v>87</v>
      </c>
      <c r="D13" s="90" t="s">
        <v>88</v>
      </c>
      <c r="E13" s="90" t="s">
        <v>88</v>
      </c>
      <c r="G13" s="57"/>
    </row>
    <row r="14" spans="1:15" x14ac:dyDescent="0.3">
      <c r="A14" s="151">
        <v>0</v>
      </c>
      <c r="B14" s="153">
        <v>0</v>
      </c>
      <c r="C14" s="117">
        <v>0</v>
      </c>
      <c r="D14" s="116">
        <v>0</v>
      </c>
      <c r="E14" s="118">
        <f>D14*1.2</f>
        <v>0</v>
      </c>
      <c r="G14" s="57"/>
    </row>
    <row r="15" spans="1:15" s="26" customFormat="1" x14ac:dyDescent="0.3">
      <c r="A15" s="149" t="s">
        <v>135</v>
      </c>
      <c r="C15" s="16"/>
      <c r="D15" s="16"/>
      <c r="E15" s="16"/>
      <c r="F15"/>
      <c r="G15" s="17"/>
      <c r="H15" s="24"/>
      <c r="I15" s="25"/>
      <c r="J15" s="25"/>
      <c r="K15" s="25"/>
      <c r="L15" s="25"/>
    </row>
    <row r="16" spans="1:15" s="26" customFormat="1" ht="15.75" customHeight="1" x14ac:dyDescent="0.3">
      <c r="B16" s="16"/>
      <c r="C16" s="27"/>
      <c r="D16" s="27"/>
      <c r="E16" s="27"/>
      <c r="G16" s="24"/>
      <c r="H16" s="24"/>
      <c r="I16" s="25"/>
      <c r="J16" s="25"/>
      <c r="K16" s="25"/>
      <c r="L16" s="25"/>
    </row>
    <row r="17" spans="1:21" s="26" customFormat="1" x14ac:dyDescent="0.3">
      <c r="A17" s="93" t="s">
        <v>22</v>
      </c>
      <c r="C17" s="38"/>
      <c r="D17" s="20"/>
      <c r="E17" s="138" t="str">
        <f ca="1" xml:space="preserve"> IF(OR(OFFSET(quantity_m,1,0,1,1)=0,'  Форма №4'!F39=""),"",'  Форма №4'!F39)</f>
        <v/>
      </c>
      <c r="F17" s="24"/>
      <c r="H17" s="16"/>
      <c r="K17" s="16"/>
      <c r="L17" s="201"/>
      <c r="M17" s="201"/>
      <c r="N17" s="201"/>
      <c r="O17" s="16"/>
      <c r="P17" s="16"/>
      <c r="Q17" s="16"/>
      <c r="R17" s="16"/>
      <c r="S17" s="16"/>
      <c r="T17" s="16"/>
    </row>
    <row r="18" spans="1:21" s="26" customFormat="1" ht="18" customHeight="1" x14ac:dyDescent="0.3">
      <c r="A18" s="94"/>
      <c r="C18" s="36" t="s">
        <v>13</v>
      </c>
      <c r="D18" s="37"/>
      <c r="E18" s="92" t="s">
        <v>14</v>
      </c>
      <c r="F18" s="29"/>
      <c r="K18" s="30"/>
      <c r="L18" s="202"/>
      <c r="M18" s="202"/>
      <c r="N18" s="202"/>
      <c r="O18" s="30"/>
      <c r="P18" s="30"/>
      <c r="Q18" s="30"/>
      <c r="R18" s="30"/>
      <c r="S18" s="30"/>
      <c r="T18" s="30"/>
    </row>
    <row r="19" spans="1:21" s="26" customFormat="1" x14ac:dyDescent="0.3">
      <c r="A19" s="93" t="s">
        <v>23</v>
      </c>
      <c r="C19" s="39"/>
      <c r="D19" s="40"/>
      <c r="E19" s="138" t="str">
        <f ca="1">IF(OR(OFFSET(quantity_m,1,0,1,1)=0,'  Форма №4'!F41=""),"", '  Форма №4'!F41)</f>
        <v/>
      </c>
      <c r="F19" s="24"/>
      <c r="O19" s="16"/>
      <c r="P19" s="16"/>
      <c r="Q19" s="16"/>
      <c r="R19" s="16"/>
      <c r="S19" s="16"/>
      <c r="T19" s="16"/>
    </row>
    <row r="20" spans="1:21" s="26" customFormat="1" x14ac:dyDescent="0.3">
      <c r="A20" s="93" t="s">
        <v>25</v>
      </c>
      <c r="C20" s="36" t="s">
        <v>13</v>
      </c>
      <c r="D20" s="37"/>
      <c r="E20" s="92" t="s">
        <v>14</v>
      </c>
      <c r="F20" s="29"/>
      <c r="O20" s="30"/>
      <c r="P20" s="30"/>
      <c r="Q20" s="30"/>
      <c r="R20" s="30"/>
      <c r="S20" s="30"/>
      <c r="T20" s="30"/>
    </row>
    <row r="21" spans="1:21" s="26" customFormat="1" x14ac:dyDescent="0.3">
      <c r="A21" s="95" t="s">
        <v>12</v>
      </c>
      <c r="C21" s="41"/>
      <c r="D21" s="42"/>
      <c r="E21" s="106" t="s">
        <v>133</v>
      </c>
      <c r="F21" s="18"/>
      <c r="I21" s="16"/>
      <c r="J21" s="16"/>
      <c r="K21" s="16"/>
    </row>
    <row r="22" spans="1:21" s="26" customFormat="1" x14ac:dyDescent="0.3">
      <c r="C22" s="36" t="s">
        <v>13</v>
      </c>
      <c r="D22" s="37"/>
      <c r="E22" s="92" t="s">
        <v>14</v>
      </c>
      <c r="F22" s="18"/>
      <c r="O22" s="16"/>
      <c r="P22" s="16"/>
      <c r="Q22" s="16"/>
      <c r="R22" s="16"/>
      <c r="S22" s="16"/>
      <c r="T22" s="16"/>
    </row>
    <row r="23" spans="1:21" s="26" customFormat="1" x14ac:dyDescent="0.3">
      <c r="A23" s="114"/>
      <c r="B23" s="18"/>
      <c r="C23" s="36"/>
      <c r="D23" s="37"/>
      <c r="E23" s="54"/>
      <c r="F23" s="18"/>
      <c r="O23" s="16"/>
      <c r="P23" s="16"/>
      <c r="Q23" s="16"/>
      <c r="R23" s="16"/>
      <c r="S23" s="16"/>
      <c r="T23" s="16"/>
    </row>
    <row r="24" spans="1:21" s="26" customFormat="1" x14ac:dyDescent="0.3">
      <c r="A24" s="75" t="s">
        <v>90</v>
      </c>
      <c r="C24" s="31"/>
      <c r="D24" s="31"/>
      <c r="E24" s="18"/>
      <c r="F24" s="18"/>
      <c r="G24" s="18"/>
      <c r="P24" s="30"/>
      <c r="Q24" s="30"/>
      <c r="R24" s="30"/>
      <c r="S24" s="30"/>
      <c r="T24" s="30"/>
      <c r="U24" s="30"/>
    </row>
    <row r="25" spans="1:21" ht="20.25" customHeight="1" x14ac:dyDescent="0.3">
      <c r="C25" s="28"/>
      <c r="D25" s="28"/>
      <c r="E25" s="28"/>
      <c r="I25" s="32"/>
      <c r="J25" s="32"/>
      <c r="K25" s="32"/>
      <c r="L25" s="32"/>
    </row>
    <row r="26" spans="1:21" x14ac:dyDescent="0.3">
      <c r="B26" s="17"/>
      <c r="C26" s="17"/>
      <c r="D26" s="17"/>
      <c r="E26" s="17"/>
      <c r="I26" s="32"/>
      <c r="J26" s="32"/>
      <c r="K26" s="32"/>
      <c r="L26" s="32"/>
    </row>
  </sheetData>
  <sheetProtection password="E1A3" sheet="1" objects="1" scenarios="1" insertRows="0"/>
  <mergeCells count="10">
    <mergeCell ref="A5:E5"/>
    <mergeCell ref="D3:E3"/>
    <mergeCell ref="L17:N17"/>
    <mergeCell ref="L18:N18"/>
    <mergeCell ref="C11:C12"/>
    <mergeCell ref="B11:B13"/>
    <mergeCell ref="D11:E11"/>
    <mergeCell ref="A11:A13"/>
    <mergeCell ref="A8:E8"/>
    <mergeCell ref="A9:E9"/>
  </mergeCells>
  <phoneticPr fontId="2" type="noConversion"/>
  <dataValidations count="1">
    <dataValidation type="decimal" operator="greaterThanOrEqual" allowBlank="1" showInputMessage="1" showErrorMessage="1" error="Помилка! Дозволяється вводити лише числа без пробілів та розділових знаків (крім коми). Значення не може бути від'ємним." sqref="C14:D14">
      <formula1>0</formula1>
    </dataValidation>
  </dataValidations>
  <pageMargins left="0.74803149606299213" right="0.74803149606299213" top="0.51181102362204722" bottom="0.51181102362204722" header="0.51181102362204722" footer="0.51181102362204722"/>
  <pageSetup paperSize="9" orientation="landscape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Button 1">
              <controlPr defaultSize="0" print="0" autoFill="0" autoPict="0" macro="[0]!Аркуш5.inserting_rows4">
                <anchor moveWithCells="1" sizeWithCells="1">
                  <from>
                    <xdr:col>5</xdr:col>
                    <xdr:colOff>276225</xdr:colOff>
                    <xdr:row>0</xdr:row>
                    <xdr:rowOff>76200</xdr:rowOff>
                  </from>
                  <to>
                    <xdr:col>8</xdr:col>
                    <xdr:colOff>142875</xdr:colOff>
                    <xdr:row>8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Аркуш6">
    <pageSetUpPr fitToPage="1"/>
  </sheetPr>
  <dimension ref="A1:T26"/>
  <sheetViews>
    <sheetView zoomScaleNormal="100" workbookViewId="0">
      <selection activeCell="B21" sqref="B21"/>
    </sheetView>
  </sheetViews>
  <sheetFormatPr defaultRowHeight="18.75" x14ac:dyDescent="0.3"/>
  <cols>
    <col min="1" max="1" width="19" style="18" customWidth="1"/>
    <col min="2" max="2" width="47.140625" style="18" customWidth="1"/>
    <col min="3" max="3" width="24.7109375" style="18" customWidth="1"/>
    <col min="4" max="4" width="20.7109375" style="18" customWidth="1"/>
    <col min="5" max="5" width="20.28515625" style="18" customWidth="1"/>
    <col min="6" max="6" width="20.7109375" style="18" customWidth="1"/>
    <col min="7" max="7" width="14.85546875" style="18" customWidth="1"/>
    <col min="8" max="16384" width="9.140625" style="18"/>
  </cols>
  <sheetData>
    <row r="1" spans="1:15" ht="16.5" customHeight="1" x14ac:dyDescent="0.3">
      <c r="B1" s="19"/>
      <c r="C1" s="19"/>
      <c r="D1" s="73" t="s">
        <v>38</v>
      </c>
      <c r="E1" s="73"/>
    </row>
    <row r="2" spans="1:15" ht="17.25" customHeight="1" x14ac:dyDescent="0.3">
      <c r="B2" s="20"/>
      <c r="C2" s="20"/>
      <c r="D2" s="89" t="s">
        <v>85</v>
      </c>
      <c r="E2" s="85"/>
    </row>
    <row r="3" spans="1:15" ht="17.25" customHeight="1" x14ac:dyDescent="0.3">
      <c r="B3" s="20"/>
      <c r="C3" s="20"/>
      <c r="D3" s="200" t="s">
        <v>86</v>
      </c>
      <c r="E3" s="200"/>
    </row>
    <row r="4" spans="1:15" ht="15.75" customHeight="1" x14ac:dyDescent="0.3">
      <c r="B4" s="20"/>
      <c r="C4" s="20"/>
      <c r="D4" s="20"/>
      <c r="E4" s="56"/>
    </row>
    <row r="5" spans="1:15" x14ac:dyDescent="0.3">
      <c r="A5" s="205" t="s">
        <v>46</v>
      </c>
      <c r="B5" s="205"/>
      <c r="C5" s="205"/>
      <c r="D5" s="205"/>
      <c r="E5" s="205"/>
      <c r="F5" s="64"/>
    </row>
    <row r="6" spans="1:15" x14ac:dyDescent="0.3">
      <c r="A6" s="105" t="s">
        <v>99</v>
      </c>
      <c r="B6" s="137">
        <f>IF('  Форма №4'!C5="","",'  Форма №4'!C5)</f>
        <v>3</v>
      </c>
      <c r="C6" s="137">
        <f>IF('  Форма №4'!E5="","",'  Форма №4'!E5)</f>
        <v>2020</v>
      </c>
      <c r="D6" s="19"/>
      <c r="E6" s="19"/>
      <c r="F6" s="64"/>
    </row>
    <row r="7" spans="1:15" ht="19.5" customHeight="1" x14ac:dyDescent="0.3">
      <c r="B7" s="101" t="s">
        <v>103</v>
      </c>
      <c r="C7" s="101" t="s">
        <v>102</v>
      </c>
      <c r="D7" s="54"/>
      <c r="E7" s="54"/>
      <c r="F7" s="54"/>
    </row>
    <row r="8" spans="1:15" ht="21.75" customHeight="1" x14ac:dyDescent="0.3">
      <c r="A8" s="150"/>
      <c r="B8" s="150" t="str">
        <f>IF('  Форма №4'!C16="","",'  Форма №4'!C16)</f>
        <v>Товариство з обмеженою відповідальністю «СТЕЙБЛ ЕНЕРДЖІ»</v>
      </c>
      <c r="C8" s="150"/>
      <c r="D8" s="150"/>
      <c r="E8" s="150"/>
      <c r="F8" s="22"/>
      <c r="G8" s="65"/>
    </row>
    <row r="9" spans="1:15" ht="18.75" customHeight="1" x14ac:dyDescent="0.3">
      <c r="A9" s="199" t="s">
        <v>67</v>
      </c>
      <c r="B9" s="199"/>
      <c r="C9" s="199"/>
      <c r="D9" s="199"/>
      <c r="E9" s="199"/>
      <c r="F9" s="22"/>
      <c r="G9" s="66"/>
      <c r="H9" s="21"/>
      <c r="I9" s="21"/>
      <c r="J9" s="21"/>
      <c r="K9" s="21"/>
      <c r="L9" s="21"/>
      <c r="M9" s="21"/>
      <c r="N9" s="21"/>
      <c r="O9" s="21"/>
    </row>
    <row r="10" spans="1:15" x14ac:dyDescent="0.3">
      <c r="C10" s="22"/>
      <c r="D10" s="22"/>
      <c r="E10" s="23"/>
      <c r="F10" s="22"/>
    </row>
    <row r="11" spans="1:15" ht="20.25" customHeight="1" x14ac:dyDescent="0.3">
      <c r="A11" s="207" t="s">
        <v>122</v>
      </c>
      <c r="B11" s="207" t="s">
        <v>123</v>
      </c>
      <c r="C11" s="204" t="s">
        <v>73</v>
      </c>
      <c r="D11" s="208" t="s">
        <v>72</v>
      </c>
      <c r="E11" s="203"/>
      <c r="F11" s="84"/>
      <c r="G11" s="58"/>
    </row>
    <row r="12" spans="1:15" ht="36" customHeight="1" x14ac:dyDescent="0.3">
      <c r="A12" s="207"/>
      <c r="B12" s="207"/>
      <c r="C12" s="210"/>
      <c r="D12" s="86" t="s">
        <v>28</v>
      </c>
      <c r="E12" s="86" t="s">
        <v>33</v>
      </c>
      <c r="G12" s="58"/>
    </row>
    <row r="13" spans="1:15" ht="28.5" customHeight="1" x14ac:dyDescent="0.3">
      <c r="A13" s="207"/>
      <c r="B13" s="207"/>
      <c r="C13" s="90" t="s">
        <v>87</v>
      </c>
      <c r="D13" s="90" t="s">
        <v>88</v>
      </c>
      <c r="E13" s="90" t="s">
        <v>88</v>
      </c>
      <c r="G13" s="57"/>
    </row>
    <row r="14" spans="1:15" x14ac:dyDescent="0.3">
      <c r="A14" s="151">
        <v>0</v>
      </c>
      <c r="B14" s="153">
        <v>0</v>
      </c>
      <c r="C14" s="117">
        <v>0</v>
      </c>
      <c r="D14" s="116">
        <v>0</v>
      </c>
      <c r="E14" s="118">
        <f>D14*1.2</f>
        <v>0</v>
      </c>
      <c r="G14" s="57"/>
    </row>
    <row r="15" spans="1:15" s="26" customFormat="1" x14ac:dyDescent="0.3">
      <c r="A15" s="149" t="s">
        <v>135</v>
      </c>
      <c r="C15" s="16"/>
      <c r="D15" s="16"/>
      <c r="E15" s="16"/>
      <c r="F15" s="17"/>
      <c r="G15" s="17"/>
      <c r="H15" s="24"/>
      <c r="I15" s="25"/>
      <c r="J15" s="25"/>
      <c r="K15" s="25"/>
      <c r="L15" s="25"/>
    </row>
    <row r="16" spans="1:15" s="26" customFormat="1" x14ac:dyDescent="0.3">
      <c r="B16" s="16"/>
      <c r="C16" s="27"/>
      <c r="D16" s="27"/>
      <c r="E16" s="27"/>
      <c r="G16" s="24"/>
      <c r="H16" s="24"/>
      <c r="I16" s="25"/>
      <c r="J16" s="25"/>
      <c r="K16" s="25"/>
      <c r="L16" s="25"/>
    </row>
    <row r="17" spans="1:20" s="26" customFormat="1" x14ac:dyDescent="0.3">
      <c r="A17" s="93" t="s">
        <v>22</v>
      </c>
      <c r="C17" s="38"/>
      <c r="D17" s="20"/>
      <c r="E17" s="138" t="str">
        <f ca="1" xml:space="preserve"> IF(OR(OFFSET(quantity_p,1,0,1,1)=0,'  Форма №4'!F39=""),"",'  Форма №4'!F39)</f>
        <v/>
      </c>
      <c r="F17" s="24"/>
      <c r="H17" s="16"/>
      <c r="K17" s="16"/>
      <c r="L17" s="201"/>
      <c r="M17" s="201"/>
      <c r="N17" s="201"/>
      <c r="O17" s="16"/>
      <c r="P17" s="16"/>
      <c r="Q17" s="16"/>
      <c r="R17" s="16"/>
      <c r="S17" s="16"/>
      <c r="T17" s="16"/>
    </row>
    <row r="18" spans="1:20" s="26" customFormat="1" x14ac:dyDescent="0.3">
      <c r="A18" s="94"/>
      <c r="C18" s="36" t="s">
        <v>13</v>
      </c>
      <c r="D18" s="37"/>
      <c r="E18" s="92" t="s">
        <v>14</v>
      </c>
      <c r="F18" s="29"/>
      <c r="K18" s="30"/>
      <c r="L18" s="202"/>
      <c r="M18" s="202"/>
      <c r="N18" s="202"/>
      <c r="O18" s="30"/>
      <c r="P18" s="30"/>
      <c r="Q18" s="30"/>
      <c r="R18" s="30"/>
      <c r="S18" s="30"/>
      <c r="T18" s="30"/>
    </row>
    <row r="19" spans="1:20" s="26" customFormat="1" x14ac:dyDescent="0.3">
      <c r="A19" s="93" t="s">
        <v>23</v>
      </c>
      <c r="C19" s="39"/>
      <c r="D19" s="40"/>
      <c r="E19" s="138" t="str">
        <f ca="1">IF(OR(OFFSET(quantity_p,1,0,1,1)=0,'  Форма №4'!F41=""),"", '  Форма №4'!F41)</f>
        <v/>
      </c>
      <c r="F19" s="24"/>
      <c r="O19" s="16"/>
      <c r="P19" s="16"/>
      <c r="Q19" s="16"/>
      <c r="R19" s="16"/>
      <c r="S19" s="16"/>
      <c r="T19" s="16"/>
    </row>
    <row r="20" spans="1:20" s="26" customFormat="1" x14ac:dyDescent="0.3">
      <c r="A20" s="93" t="s">
        <v>25</v>
      </c>
      <c r="C20" s="36" t="s">
        <v>13</v>
      </c>
      <c r="D20" s="37"/>
      <c r="E20" s="92" t="s">
        <v>14</v>
      </c>
      <c r="F20" s="29"/>
      <c r="O20" s="30"/>
      <c r="P20" s="30"/>
      <c r="Q20" s="30"/>
      <c r="R20" s="30"/>
      <c r="S20" s="30"/>
      <c r="T20" s="30"/>
    </row>
    <row r="21" spans="1:20" s="26" customFormat="1" x14ac:dyDescent="0.3">
      <c r="A21" s="95" t="s">
        <v>12</v>
      </c>
      <c r="C21" s="41"/>
      <c r="D21" s="42"/>
      <c r="E21" s="106" t="s">
        <v>133</v>
      </c>
      <c r="F21" s="17"/>
      <c r="I21" s="16"/>
      <c r="J21" s="16"/>
      <c r="K21" s="16"/>
    </row>
    <row r="22" spans="1:20" s="26" customFormat="1" x14ac:dyDescent="0.3">
      <c r="C22" s="36" t="s">
        <v>13</v>
      </c>
      <c r="D22" s="37"/>
      <c r="E22" s="92" t="s">
        <v>14</v>
      </c>
      <c r="F22" s="18"/>
      <c r="O22" s="16"/>
      <c r="P22" s="16"/>
      <c r="Q22" s="16"/>
      <c r="R22" s="16"/>
      <c r="S22" s="16"/>
      <c r="T22" s="16"/>
    </row>
    <row r="23" spans="1:20" s="26" customFormat="1" x14ac:dyDescent="0.3">
      <c r="A23" s="114"/>
      <c r="B23" s="17"/>
      <c r="C23" s="36"/>
      <c r="D23" s="37"/>
      <c r="E23" s="54"/>
      <c r="F23" s="18"/>
      <c r="O23" s="16"/>
      <c r="P23" s="16"/>
      <c r="Q23" s="16"/>
      <c r="R23" s="16"/>
      <c r="S23" s="16"/>
      <c r="T23" s="16"/>
    </row>
    <row r="24" spans="1:20" s="26" customFormat="1" ht="21.75" customHeight="1" x14ac:dyDescent="0.3">
      <c r="A24" s="75" t="s">
        <v>90</v>
      </c>
      <c r="C24" s="31"/>
      <c r="D24" s="18"/>
      <c r="E24" s="18"/>
      <c r="F24" s="18"/>
      <c r="O24" s="30"/>
      <c r="P24" s="30"/>
      <c r="Q24" s="30"/>
      <c r="R24" s="30"/>
      <c r="S24" s="30"/>
      <c r="T24" s="30"/>
    </row>
    <row r="25" spans="1:20" ht="20.25" customHeight="1" x14ac:dyDescent="0.3">
      <c r="C25" s="28"/>
      <c r="D25" s="28"/>
      <c r="E25" s="28"/>
      <c r="I25" s="32"/>
      <c r="J25" s="32"/>
      <c r="K25" s="32"/>
      <c r="L25" s="32"/>
    </row>
    <row r="26" spans="1:20" x14ac:dyDescent="0.3">
      <c r="B26" s="17"/>
      <c r="C26" s="17"/>
      <c r="D26" s="17"/>
      <c r="E26" s="17"/>
      <c r="I26" s="32"/>
      <c r="J26" s="32"/>
      <c r="K26" s="32"/>
      <c r="L26" s="32"/>
    </row>
  </sheetData>
  <sheetProtection password="E1A3" sheet="1" objects="1" scenarios="1" insertRows="0"/>
  <mergeCells count="9">
    <mergeCell ref="A11:A13"/>
    <mergeCell ref="A9:E9"/>
    <mergeCell ref="D3:E3"/>
    <mergeCell ref="L17:N17"/>
    <mergeCell ref="L18:N18"/>
    <mergeCell ref="C11:C12"/>
    <mergeCell ref="B11:B13"/>
    <mergeCell ref="D11:E11"/>
    <mergeCell ref="A5:E5"/>
  </mergeCells>
  <phoneticPr fontId="2" type="noConversion"/>
  <dataValidations count="1">
    <dataValidation type="decimal" operator="greaterThanOrEqual" allowBlank="1" showInputMessage="1" showErrorMessage="1" error="Помилка! Дозволяється вводити лише числа без пробілів та розділових знаків (крім коми). Значення не може бути від'ємним." sqref="C14:D14">
      <formula1>0</formula1>
    </dataValidation>
  </dataValidations>
  <pageMargins left="0.74803149606299213" right="0.74803149606299213" top="0.51181102362204722" bottom="0.51181102362204722" header="0.51181102362204722" footer="0.51181102362204722"/>
  <pageSetup paperSize="9" orientation="landscape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Button 1">
              <controlPr defaultSize="0" print="0" autoFill="0" autoPict="0" macro="[0]!Аркуш6.inserting_rows5">
                <anchor moveWithCells="1" sizeWithCells="1">
                  <from>
                    <xdr:col>5</xdr:col>
                    <xdr:colOff>257175</xdr:colOff>
                    <xdr:row>0</xdr:row>
                    <xdr:rowOff>47625</xdr:rowOff>
                  </from>
                  <to>
                    <xdr:col>8</xdr:col>
                    <xdr:colOff>333375</xdr:colOff>
                    <xdr:row>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Аркуш7">
    <pageSetUpPr fitToPage="1"/>
  </sheetPr>
  <dimension ref="A1:T26"/>
  <sheetViews>
    <sheetView zoomScaleNormal="100" workbookViewId="0">
      <selection activeCell="G13" sqref="G13"/>
    </sheetView>
  </sheetViews>
  <sheetFormatPr defaultRowHeight="18.75" x14ac:dyDescent="0.3"/>
  <cols>
    <col min="1" max="1" width="48.140625" style="18" customWidth="1"/>
    <col min="2" max="2" width="20.7109375" style="18" customWidth="1"/>
    <col min="3" max="3" width="22.28515625" style="18" customWidth="1"/>
    <col min="4" max="5" width="20.7109375" style="18" customWidth="1"/>
    <col min="6" max="6" width="14.85546875" style="18" customWidth="1"/>
    <col min="7" max="16384" width="9.140625" style="18"/>
  </cols>
  <sheetData>
    <row r="1" spans="1:14" ht="16.5" customHeight="1" x14ac:dyDescent="0.3">
      <c r="A1" s="19"/>
      <c r="B1" s="19"/>
      <c r="C1" s="34"/>
      <c r="D1" s="73" t="s">
        <v>39</v>
      </c>
      <c r="E1" s="73"/>
    </row>
    <row r="2" spans="1:14" ht="17.25" customHeight="1" x14ac:dyDescent="0.3">
      <c r="A2" s="20"/>
      <c r="B2" s="20"/>
      <c r="D2" s="89" t="s">
        <v>85</v>
      </c>
      <c r="E2" s="85"/>
    </row>
    <row r="3" spans="1:14" ht="17.25" customHeight="1" x14ac:dyDescent="0.3">
      <c r="A3" s="20"/>
      <c r="B3" s="20"/>
      <c r="C3" s="85"/>
      <c r="D3" s="200" t="s">
        <v>86</v>
      </c>
      <c r="E3" s="200"/>
    </row>
    <row r="4" spans="1:14" x14ac:dyDescent="0.3">
      <c r="A4" s="20"/>
      <c r="B4" s="20"/>
      <c r="C4" s="20"/>
      <c r="D4" s="56"/>
    </row>
    <row r="5" spans="1:14" x14ac:dyDescent="0.3">
      <c r="A5" s="205" t="s">
        <v>44</v>
      </c>
      <c r="B5" s="205"/>
      <c r="C5" s="205"/>
      <c r="D5" s="205"/>
      <c r="E5" s="205"/>
      <c r="F5" s="64"/>
    </row>
    <row r="6" spans="1:14" x14ac:dyDescent="0.3">
      <c r="A6" s="105" t="s">
        <v>99</v>
      </c>
      <c r="B6" s="137">
        <f>IF('  Форма №4'!C5="","",'  Форма №4'!C5)</f>
        <v>3</v>
      </c>
      <c r="C6" s="137">
        <f>IF('  Форма №4'!E5="","",'  Форма №4'!E5)</f>
        <v>2020</v>
      </c>
      <c r="D6" s="19"/>
      <c r="E6" s="19"/>
      <c r="F6" s="64"/>
    </row>
    <row r="7" spans="1:14" ht="20.25" customHeight="1" x14ac:dyDescent="0.3">
      <c r="B7" s="103" t="s">
        <v>103</v>
      </c>
      <c r="C7" s="103" t="s">
        <v>102</v>
      </c>
      <c r="D7" s="54"/>
      <c r="E7" s="54"/>
      <c r="F7" s="54"/>
    </row>
    <row r="8" spans="1:14" ht="22.5" customHeight="1" x14ac:dyDescent="0.3">
      <c r="A8" s="209" t="str">
        <f>IF('  Форма №4'!C16="","",'  Форма №4'!C16)</f>
        <v>Товариство з обмеженою відповідальністю «СТЕЙБЛ ЕНЕРДЖІ»</v>
      </c>
      <c r="B8" s="209"/>
      <c r="C8" s="209"/>
      <c r="D8" s="209"/>
      <c r="E8" s="209"/>
      <c r="F8" s="65"/>
    </row>
    <row r="9" spans="1:14" ht="18.75" customHeight="1" x14ac:dyDescent="0.3">
      <c r="A9" s="219" t="s">
        <v>67</v>
      </c>
      <c r="B9" s="219"/>
      <c r="C9" s="219"/>
      <c r="D9" s="219"/>
      <c r="E9" s="219"/>
      <c r="F9" s="66"/>
      <c r="G9" s="21"/>
      <c r="H9" s="21"/>
      <c r="I9" s="21"/>
      <c r="J9" s="21"/>
      <c r="K9" s="21"/>
      <c r="L9" s="21"/>
      <c r="M9" s="21"/>
      <c r="N9" s="21"/>
    </row>
    <row r="10" spans="1:14" x14ac:dyDescent="0.3">
      <c r="B10" s="22"/>
      <c r="C10" s="22"/>
      <c r="D10" s="23"/>
      <c r="E10" s="22"/>
    </row>
    <row r="11" spans="1:14" ht="19.5" customHeight="1" x14ac:dyDescent="0.3">
      <c r="A11" s="203" t="s">
        <v>70</v>
      </c>
      <c r="B11" s="203" t="s">
        <v>73</v>
      </c>
      <c r="C11" s="203" t="s">
        <v>72</v>
      </c>
      <c r="D11" s="203"/>
      <c r="E11" s="84"/>
      <c r="F11" s="58"/>
    </row>
    <row r="12" spans="1:14" ht="36" customHeight="1" x14ac:dyDescent="0.3">
      <c r="A12" s="203"/>
      <c r="B12" s="204"/>
      <c r="C12" s="86" t="s">
        <v>28</v>
      </c>
      <c r="D12" s="86" t="s">
        <v>33</v>
      </c>
      <c r="F12" s="58"/>
    </row>
    <row r="13" spans="1:14" x14ac:dyDescent="0.3">
      <c r="A13" s="207"/>
      <c r="B13" s="90" t="s">
        <v>87</v>
      </c>
      <c r="C13" s="90" t="s">
        <v>88</v>
      </c>
      <c r="D13" s="90" t="s">
        <v>88</v>
      </c>
      <c r="F13" s="57"/>
    </row>
    <row r="14" spans="1:14" x14ac:dyDescent="0.3">
      <c r="A14" s="153">
        <v>0</v>
      </c>
      <c r="B14" s="117">
        <v>0</v>
      </c>
      <c r="C14" s="116">
        <v>0</v>
      </c>
      <c r="D14" s="118">
        <f>C14*1.2</f>
        <v>0</v>
      </c>
      <c r="F14" s="57"/>
    </row>
    <row r="15" spans="1:14" s="26" customFormat="1" x14ac:dyDescent="0.3">
      <c r="A15" s="149" t="s">
        <v>136</v>
      </c>
      <c r="B15" s="16"/>
      <c r="C15" s="16"/>
      <c r="D15" s="16"/>
      <c r="E15" s="17"/>
      <c r="F15" s="17"/>
      <c r="G15" s="24"/>
      <c r="H15" s="25"/>
      <c r="I15" s="25"/>
      <c r="J15" s="25"/>
      <c r="K15" s="25"/>
    </row>
    <row r="16" spans="1:14" s="26" customFormat="1" x14ac:dyDescent="0.3">
      <c r="A16" s="16"/>
      <c r="B16" s="27"/>
      <c r="C16" s="27"/>
      <c r="D16" s="27"/>
      <c r="F16" s="24"/>
      <c r="G16" s="24"/>
      <c r="H16" s="25"/>
      <c r="I16" s="25"/>
      <c r="J16" s="25"/>
      <c r="K16" s="25"/>
    </row>
    <row r="17" spans="1:20" s="26" customFormat="1" x14ac:dyDescent="0.3">
      <c r="A17" s="93" t="s">
        <v>22</v>
      </c>
      <c r="C17" s="38"/>
      <c r="D17" s="20"/>
      <c r="E17" s="138" t="str">
        <f ca="1" xml:space="preserve"> IF(OR(OFFSET(quantity_r,1,0,1,1)=0,'  Форма №4'!F39=""),"",'  Форма №4'!F39)</f>
        <v/>
      </c>
      <c r="F17" s="24"/>
      <c r="H17" s="16"/>
      <c r="K17" s="16"/>
      <c r="L17" s="201"/>
      <c r="M17" s="201"/>
      <c r="N17" s="201"/>
      <c r="O17" s="16"/>
      <c r="P17" s="16"/>
      <c r="Q17" s="16"/>
      <c r="R17" s="16"/>
      <c r="S17" s="16"/>
      <c r="T17" s="16"/>
    </row>
    <row r="18" spans="1:20" s="26" customFormat="1" ht="18" customHeight="1" x14ac:dyDescent="0.3">
      <c r="A18" s="94"/>
      <c r="C18" s="36" t="s">
        <v>13</v>
      </c>
      <c r="D18" s="37"/>
      <c r="E18" s="92" t="s">
        <v>14</v>
      </c>
      <c r="F18" s="29"/>
      <c r="K18" s="30"/>
      <c r="L18" s="202"/>
      <c r="M18" s="202"/>
      <c r="N18" s="202"/>
      <c r="O18" s="30"/>
      <c r="P18" s="30"/>
      <c r="Q18" s="30"/>
      <c r="R18" s="30"/>
      <c r="S18" s="30"/>
      <c r="T18" s="30"/>
    </row>
    <row r="19" spans="1:20" s="26" customFormat="1" x14ac:dyDescent="0.3">
      <c r="A19" s="93" t="s">
        <v>23</v>
      </c>
      <c r="C19" s="39"/>
      <c r="D19" s="40"/>
      <c r="E19" s="138" t="str">
        <f ca="1">IF(OR(OFFSET(quantity_r,1,0,1,1)=0,'  Форма №4'!F41=""),"", '  Форма №4'!F41)</f>
        <v/>
      </c>
      <c r="F19" s="24"/>
      <c r="O19" s="16"/>
      <c r="P19" s="16"/>
      <c r="Q19" s="16"/>
      <c r="R19" s="16"/>
      <c r="S19" s="16"/>
      <c r="T19" s="16"/>
    </row>
    <row r="20" spans="1:20" s="26" customFormat="1" x14ac:dyDescent="0.3">
      <c r="A20" s="93" t="s">
        <v>25</v>
      </c>
      <c r="C20" s="36" t="s">
        <v>13</v>
      </c>
      <c r="D20" s="37"/>
      <c r="E20" s="92" t="s">
        <v>14</v>
      </c>
      <c r="F20" s="29"/>
      <c r="O20" s="30"/>
      <c r="P20" s="30"/>
      <c r="Q20" s="30"/>
      <c r="R20" s="30"/>
      <c r="S20" s="30"/>
      <c r="T20" s="30"/>
    </row>
    <row r="21" spans="1:20" s="26" customFormat="1" x14ac:dyDescent="0.3">
      <c r="A21" s="95" t="s">
        <v>12</v>
      </c>
      <c r="C21" s="41"/>
      <c r="D21" s="42"/>
      <c r="E21" s="106" t="s">
        <v>133</v>
      </c>
      <c r="F21" s="29"/>
      <c r="I21" s="16"/>
      <c r="J21" s="16"/>
      <c r="K21" s="16"/>
    </row>
    <row r="22" spans="1:20" s="26" customFormat="1" x14ac:dyDescent="0.3">
      <c r="C22" s="36" t="s">
        <v>13</v>
      </c>
      <c r="D22" s="37"/>
      <c r="E22" s="92" t="s">
        <v>14</v>
      </c>
      <c r="F22" s="18"/>
      <c r="O22" s="16"/>
      <c r="P22" s="16"/>
      <c r="Q22" s="16"/>
      <c r="R22" s="16"/>
      <c r="S22" s="16"/>
      <c r="T22" s="16"/>
    </row>
    <row r="23" spans="1:20" s="26" customFormat="1" x14ac:dyDescent="0.3">
      <c r="A23" s="114"/>
      <c r="B23" s="36"/>
      <c r="C23" s="36"/>
      <c r="D23" s="37"/>
      <c r="E23" s="54"/>
      <c r="F23" s="18"/>
      <c r="O23" s="16"/>
      <c r="P23" s="16"/>
      <c r="Q23" s="16"/>
      <c r="R23" s="16"/>
      <c r="S23" s="16"/>
      <c r="T23" s="16"/>
    </row>
    <row r="24" spans="1:20" s="26" customFormat="1" ht="21.75" customHeight="1" x14ac:dyDescent="0.3">
      <c r="A24" s="75" t="s">
        <v>90</v>
      </c>
      <c r="B24" s="31"/>
      <c r="C24" s="31"/>
      <c r="D24" s="18"/>
      <c r="E24" s="18"/>
      <c r="F24" s="18"/>
      <c r="O24" s="30"/>
      <c r="P24" s="30"/>
      <c r="Q24" s="30"/>
      <c r="R24" s="30"/>
      <c r="S24" s="30"/>
      <c r="T24" s="30"/>
    </row>
    <row r="25" spans="1:20" ht="20.25" customHeight="1" x14ac:dyDescent="0.3">
      <c r="B25" s="28"/>
      <c r="C25" s="28"/>
      <c r="D25" s="28"/>
      <c r="H25" s="32"/>
      <c r="I25" s="32"/>
      <c r="J25" s="32"/>
      <c r="K25" s="32"/>
    </row>
    <row r="26" spans="1:20" x14ac:dyDescent="0.3">
      <c r="A26" s="17"/>
      <c r="B26" s="17"/>
      <c r="C26" s="17"/>
      <c r="D26" s="17"/>
      <c r="H26" s="32"/>
      <c r="I26" s="32"/>
      <c r="J26" s="32"/>
      <c r="K26" s="32"/>
    </row>
  </sheetData>
  <sheetProtection password="E1A3" sheet="1" objects="1" scenarios="1" insertRows="0"/>
  <mergeCells count="9">
    <mergeCell ref="D3:E3"/>
    <mergeCell ref="A9:E9"/>
    <mergeCell ref="A8:E8"/>
    <mergeCell ref="L17:N17"/>
    <mergeCell ref="L18:N18"/>
    <mergeCell ref="B11:B12"/>
    <mergeCell ref="A11:A13"/>
    <mergeCell ref="C11:D11"/>
    <mergeCell ref="A5:E5"/>
  </mergeCells>
  <phoneticPr fontId="2" type="noConversion"/>
  <dataValidations count="1">
    <dataValidation type="decimal" operator="greaterThanOrEqual" allowBlank="1" showInputMessage="1" showErrorMessage="1" error="Помилка! Дозволяється вводити лише числа без пробілів та розділових знаків (крім коми). Значення не може бути від'ємним." sqref="B14:C14">
      <formula1>0</formula1>
    </dataValidation>
  </dataValidations>
  <pageMargins left="0.74803149606299213" right="0.74803149606299213" top="0.51181102362204722" bottom="0.51181102362204722" header="0.51181102362204722" footer="0.51181102362204722"/>
  <pageSetup paperSize="9" orientation="landscape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 macro="[0]!Аркуш7.inserting_rows6">
                <anchor moveWithCells="1" sizeWithCells="1">
                  <from>
                    <xdr:col>5</xdr:col>
                    <xdr:colOff>209550</xdr:colOff>
                    <xdr:row>0</xdr:row>
                    <xdr:rowOff>104775</xdr:rowOff>
                  </from>
                  <to>
                    <xdr:col>9</xdr:col>
                    <xdr:colOff>447675</xdr:colOff>
                    <xdr:row>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Аркуш8">
    <pageSetUpPr fitToPage="1"/>
  </sheetPr>
  <dimension ref="A1:U26"/>
  <sheetViews>
    <sheetView zoomScaleNormal="100" workbookViewId="0">
      <selection activeCell="H20" sqref="H20"/>
    </sheetView>
  </sheetViews>
  <sheetFormatPr defaultRowHeight="18.75" x14ac:dyDescent="0.3"/>
  <cols>
    <col min="1" max="1" width="21.5703125" style="18" customWidth="1"/>
    <col min="2" max="2" width="42.140625" style="18" customWidth="1"/>
    <col min="3" max="6" width="20.7109375" style="18" customWidth="1"/>
    <col min="7" max="7" width="14.85546875" style="18" customWidth="1"/>
    <col min="8" max="16384" width="9.140625" style="18"/>
  </cols>
  <sheetData>
    <row r="1" spans="1:14" ht="16.5" customHeight="1" x14ac:dyDescent="0.3">
      <c r="B1" s="19"/>
      <c r="C1" s="34"/>
      <c r="D1" s="73" t="s">
        <v>40</v>
      </c>
      <c r="E1" s="73"/>
    </row>
    <row r="2" spans="1:14" ht="17.25" customHeight="1" x14ac:dyDescent="0.3">
      <c r="B2" s="20"/>
      <c r="D2" s="89" t="s">
        <v>85</v>
      </c>
      <c r="E2" s="85"/>
    </row>
    <row r="3" spans="1:14" ht="17.25" customHeight="1" x14ac:dyDescent="0.3">
      <c r="B3" s="20"/>
      <c r="C3" s="85"/>
      <c r="D3" s="200" t="s">
        <v>86</v>
      </c>
      <c r="E3" s="200"/>
    </row>
    <row r="4" spans="1:14" ht="15.75" customHeight="1" x14ac:dyDescent="0.3">
      <c r="B4" s="20"/>
      <c r="C4" s="20"/>
      <c r="D4" s="56"/>
    </row>
    <row r="5" spans="1:14" x14ac:dyDescent="0.3">
      <c r="A5" s="205" t="s">
        <v>45</v>
      </c>
      <c r="B5" s="205"/>
      <c r="C5" s="205"/>
      <c r="D5" s="205"/>
      <c r="E5" s="205"/>
      <c r="F5" s="19"/>
    </row>
    <row r="6" spans="1:14" x14ac:dyDescent="0.3">
      <c r="A6" s="105" t="s">
        <v>99</v>
      </c>
      <c r="B6" s="137">
        <f>IF('  Форма №4'!C5="","",'  Форма №4'!C5)</f>
        <v>3</v>
      </c>
      <c r="C6" s="137">
        <f>IF('  Форма №4'!E5="","",'  Форма №4'!E5)</f>
        <v>2020</v>
      </c>
      <c r="D6" s="19"/>
      <c r="E6" s="19"/>
      <c r="F6" s="64"/>
    </row>
    <row r="7" spans="1:14" ht="18" customHeight="1" x14ac:dyDescent="0.3">
      <c r="A7" s="74" t="s">
        <v>79</v>
      </c>
      <c r="B7" s="103" t="s">
        <v>103</v>
      </c>
      <c r="C7" s="103" t="s">
        <v>102</v>
      </c>
      <c r="D7" s="74"/>
      <c r="E7" s="74"/>
      <c r="F7" s="54"/>
    </row>
    <row r="8" spans="1:14" x14ac:dyDescent="0.3">
      <c r="A8" s="209" t="str">
        <f>IF('  Форма №4'!C16="","",'  Форма №4'!C16)</f>
        <v>Товариство з обмеженою відповідальністю «СТЕЙБЛ ЕНЕРДЖІ»</v>
      </c>
      <c r="B8" s="209"/>
      <c r="C8" s="209"/>
      <c r="D8" s="209"/>
      <c r="E8" s="209"/>
      <c r="F8" s="65"/>
    </row>
    <row r="9" spans="1:14" ht="18.75" customHeight="1" x14ac:dyDescent="0.3">
      <c r="A9" s="219" t="s">
        <v>67</v>
      </c>
      <c r="B9" s="219"/>
      <c r="C9" s="219"/>
      <c r="D9" s="219"/>
      <c r="E9" s="219"/>
      <c r="F9" s="66"/>
      <c r="G9" s="21"/>
      <c r="H9" s="21"/>
      <c r="I9" s="21"/>
      <c r="J9" s="21"/>
      <c r="K9" s="21"/>
      <c r="L9" s="21"/>
      <c r="M9" s="21"/>
      <c r="N9" s="21"/>
    </row>
    <row r="10" spans="1:14" x14ac:dyDescent="0.3">
      <c r="C10" s="22"/>
      <c r="D10" s="22"/>
      <c r="E10" s="23"/>
      <c r="F10" s="22"/>
    </row>
    <row r="11" spans="1:14" ht="19.5" customHeight="1" x14ac:dyDescent="0.3">
      <c r="A11" s="203" t="s">
        <v>124</v>
      </c>
      <c r="B11" s="203" t="s">
        <v>69</v>
      </c>
      <c r="C11" s="203" t="s">
        <v>73</v>
      </c>
      <c r="D11" s="203" t="s">
        <v>72</v>
      </c>
      <c r="E11" s="203"/>
      <c r="F11" s="84"/>
      <c r="G11" s="58"/>
    </row>
    <row r="12" spans="1:14" ht="36" customHeight="1" x14ac:dyDescent="0.3">
      <c r="A12" s="203"/>
      <c r="B12" s="203"/>
      <c r="C12" s="204"/>
      <c r="D12" s="86" t="s">
        <v>28</v>
      </c>
      <c r="E12" s="86" t="s">
        <v>33</v>
      </c>
      <c r="G12" s="58"/>
    </row>
    <row r="13" spans="1:14" x14ac:dyDescent="0.3">
      <c r="A13" s="207"/>
      <c r="B13" s="207"/>
      <c r="C13" s="90" t="s">
        <v>87</v>
      </c>
      <c r="D13" s="90" t="s">
        <v>88</v>
      </c>
      <c r="E13" s="90" t="s">
        <v>88</v>
      </c>
      <c r="G13" s="57"/>
    </row>
    <row r="14" spans="1:14" x14ac:dyDescent="0.3">
      <c r="A14" s="151">
        <v>0</v>
      </c>
      <c r="B14" s="153">
        <v>0</v>
      </c>
      <c r="C14" s="117">
        <v>0</v>
      </c>
      <c r="D14" s="116">
        <v>0</v>
      </c>
      <c r="E14" s="118">
        <f>D14*1.2</f>
        <v>0</v>
      </c>
      <c r="G14" s="57"/>
    </row>
    <row r="15" spans="1:14" s="26" customFormat="1" x14ac:dyDescent="0.3">
      <c r="A15" s="149" t="s">
        <v>136</v>
      </c>
      <c r="C15" s="16"/>
      <c r="D15" s="16"/>
      <c r="E15" s="16"/>
      <c r="F15" s="17"/>
      <c r="G15" s="17"/>
      <c r="H15" s="24"/>
      <c r="I15" s="25"/>
      <c r="J15" s="25"/>
      <c r="K15" s="25"/>
      <c r="L15" s="25"/>
    </row>
    <row r="16" spans="1:14" s="26" customFormat="1" x14ac:dyDescent="0.3">
      <c r="B16" s="16"/>
      <c r="C16" s="27"/>
      <c r="D16" s="27"/>
      <c r="E16" s="27"/>
      <c r="G16" s="24"/>
      <c r="H16" s="24"/>
      <c r="I16" s="25"/>
      <c r="J16" s="25"/>
      <c r="K16" s="25"/>
      <c r="L16" s="25"/>
    </row>
    <row r="17" spans="1:21" s="26" customFormat="1" x14ac:dyDescent="0.3">
      <c r="A17" s="93" t="s">
        <v>22</v>
      </c>
      <c r="C17" s="38"/>
      <c r="D17" s="20"/>
      <c r="E17" s="138" t="str">
        <f ca="1" xml:space="preserve"> IF(OR(OFFSET(quantity_t,1,0,1,1)=0,'  Форма №4'!F39=""),"",'  Форма №4'!F39)</f>
        <v/>
      </c>
      <c r="G17" s="24"/>
      <c r="I17" s="16"/>
      <c r="L17" s="16"/>
      <c r="M17" s="201"/>
      <c r="N17" s="201"/>
      <c r="O17" s="201"/>
      <c r="P17" s="16"/>
      <c r="Q17" s="16"/>
      <c r="R17" s="16"/>
      <c r="S17" s="16"/>
      <c r="T17" s="16"/>
      <c r="U17" s="16"/>
    </row>
    <row r="18" spans="1:21" s="26" customFormat="1" ht="18" customHeight="1" x14ac:dyDescent="0.3">
      <c r="A18" s="94"/>
      <c r="C18" s="36" t="s">
        <v>13</v>
      </c>
      <c r="D18" s="37"/>
      <c r="E18" s="92" t="s">
        <v>14</v>
      </c>
      <c r="G18" s="29"/>
      <c r="L18" s="30"/>
      <c r="M18" s="202"/>
      <c r="N18" s="202"/>
      <c r="O18" s="202"/>
      <c r="P18" s="30"/>
      <c r="Q18" s="30"/>
      <c r="R18" s="30"/>
      <c r="S18" s="30"/>
      <c r="T18" s="30"/>
      <c r="U18" s="30"/>
    </row>
    <row r="19" spans="1:21" s="26" customFormat="1" x14ac:dyDescent="0.3">
      <c r="A19" s="93" t="s">
        <v>23</v>
      </c>
      <c r="C19" s="39"/>
      <c r="D19" s="40"/>
      <c r="E19" s="138" t="str">
        <f ca="1">IF(OR(OFFSET(quantity_t,1,0,1,1)=0,'  Форма №4'!F41=""),"", '  Форма №4'!F41)</f>
        <v/>
      </c>
      <c r="G19" s="24"/>
      <c r="P19" s="16"/>
      <c r="Q19" s="16"/>
      <c r="R19" s="16"/>
      <c r="S19" s="16"/>
      <c r="T19" s="16"/>
      <c r="U19" s="16"/>
    </row>
    <row r="20" spans="1:21" s="26" customFormat="1" x14ac:dyDescent="0.3">
      <c r="A20" s="93" t="s">
        <v>25</v>
      </c>
      <c r="C20" s="36" t="s">
        <v>13</v>
      </c>
      <c r="D20" s="37"/>
      <c r="E20" s="92" t="s">
        <v>14</v>
      </c>
      <c r="G20" s="29"/>
      <c r="P20" s="30"/>
      <c r="Q20" s="30"/>
      <c r="R20" s="30"/>
      <c r="S20" s="30"/>
      <c r="T20" s="30"/>
      <c r="U20" s="30"/>
    </row>
    <row r="21" spans="1:21" s="26" customFormat="1" x14ac:dyDescent="0.3">
      <c r="A21" s="95" t="s">
        <v>12</v>
      </c>
      <c r="C21" s="41"/>
      <c r="D21" s="42"/>
      <c r="E21" s="106" t="s">
        <v>133</v>
      </c>
      <c r="G21" s="29"/>
      <c r="J21" s="16"/>
      <c r="K21" s="16"/>
      <c r="L21" s="16"/>
    </row>
    <row r="22" spans="1:21" s="26" customFormat="1" x14ac:dyDescent="0.3">
      <c r="C22" s="36" t="s">
        <v>13</v>
      </c>
      <c r="D22" s="37"/>
      <c r="E22" s="92" t="s">
        <v>14</v>
      </c>
      <c r="G22" s="18"/>
      <c r="P22" s="16"/>
      <c r="Q22" s="16"/>
      <c r="R22" s="16"/>
      <c r="S22" s="16"/>
      <c r="T22" s="16"/>
      <c r="U22" s="16"/>
    </row>
    <row r="23" spans="1:21" s="26" customFormat="1" x14ac:dyDescent="0.3">
      <c r="A23" s="114"/>
      <c r="C23" s="36"/>
      <c r="D23" s="36"/>
      <c r="E23" s="37"/>
      <c r="F23" s="54"/>
      <c r="G23" s="18"/>
      <c r="P23" s="16"/>
      <c r="Q23" s="16"/>
      <c r="R23" s="16"/>
      <c r="S23" s="16"/>
      <c r="T23" s="16"/>
      <c r="U23" s="16"/>
    </row>
    <row r="24" spans="1:21" s="26" customFormat="1" ht="21.75" customHeight="1" x14ac:dyDescent="0.3">
      <c r="A24" s="75" t="s">
        <v>90</v>
      </c>
      <c r="C24" s="31"/>
      <c r="D24" s="31"/>
      <c r="E24" s="18"/>
      <c r="F24" s="18"/>
      <c r="G24" s="18"/>
      <c r="P24" s="30"/>
      <c r="Q24" s="30"/>
      <c r="R24" s="30"/>
      <c r="S24" s="30"/>
      <c r="T24" s="30"/>
      <c r="U24" s="30"/>
    </row>
    <row r="25" spans="1:21" ht="20.25" customHeight="1" x14ac:dyDescent="0.3">
      <c r="C25" s="28"/>
      <c r="D25" s="28"/>
      <c r="E25" s="28"/>
      <c r="I25" s="32"/>
      <c r="J25" s="32"/>
      <c r="K25" s="32"/>
      <c r="L25" s="32"/>
    </row>
    <row r="26" spans="1:21" x14ac:dyDescent="0.3">
      <c r="B26" s="17"/>
      <c r="C26" s="17"/>
      <c r="D26" s="17"/>
      <c r="E26" s="17"/>
      <c r="I26" s="32"/>
      <c r="J26" s="32"/>
      <c r="K26" s="32"/>
      <c r="L26" s="32"/>
    </row>
  </sheetData>
  <sheetProtection password="E1A3" sheet="1" objects="1" scenarios="1" insertRows="0"/>
  <mergeCells count="10">
    <mergeCell ref="M18:O18"/>
    <mergeCell ref="C11:C12"/>
    <mergeCell ref="D11:E11"/>
    <mergeCell ref="A5:E5"/>
    <mergeCell ref="B11:B13"/>
    <mergeCell ref="A11:A13"/>
    <mergeCell ref="D3:E3"/>
    <mergeCell ref="A9:E9"/>
    <mergeCell ref="A8:E8"/>
    <mergeCell ref="M17:O17"/>
  </mergeCells>
  <phoneticPr fontId="2" type="noConversion"/>
  <dataValidations count="1">
    <dataValidation type="decimal" operator="greaterThanOrEqual" allowBlank="1" showInputMessage="1" showErrorMessage="1" error="Помилка! Дозволяється вводити лише числа без пробілів та розділових знаків (крім коми). Значення не може бути від'ємним." sqref="C14:D14">
      <formula1>0</formula1>
    </dataValidation>
  </dataValidations>
  <pageMargins left="0.74803149606299213" right="0.74803149606299213" top="0.51181102362204722" bottom="0.51181102362204722" header="0.51181102362204722" footer="0.51181102362204722"/>
  <pageSetup paperSize="9" orientation="landscape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13" r:id="rId4" name="Button 945">
              <controlPr defaultSize="0" print="0" autoFill="0" autoPict="0" macro="[0]!Аркуш8.inserting_rows7">
                <anchor moveWithCells="1" sizeWithCells="1">
                  <from>
                    <xdr:col>5</xdr:col>
                    <xdr:colOff>447675</xdr:colOff>
                    <xdr:row>0</xdr:row>
                    <xdr:rowOff>114300</xdr:rowOff>
                  </from>
                  <to>
                    <xdr:col>10</xdr:col>
                    <xdr:colOff>9525</xdr:colOff>
                    <xdr:row>7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Аркуш9">
    <pageSetUpPr fitToPage="1"/>
  </sheetPr>
  <dimension ref="A1:T26"/>
  <sheetViews>
    <sheetView zoomScaleNormal="100" workbookViewId="0">
      <selection activeCell="J23" sqref="J23"/>
    </sheetView>
  </sheetViews>
  <sheetFormatPr defaultRowHeight="18.75" x14ac:dyDescent="0.3"/>
  <cols>
    <col min="1" max="1" width="39.140625" style="18" customWidth="1"/>
    <col min="2" max="2" width="19.7109375" style="18" customWidth="1"/>
    <col min="3" max="5" width="20.7109375" style="18" customWidth="1"/>
    <col min="6" max="6" width="14.85546875" style="18" customWidth="1"/>
    <col min="7" max="16384" width="9.140625" style="18"/>
  </cols>
  <sheetData>
    <row r="1" spans="1:14" ht="16.5" customHeight="1" x14ac:dyDescent="0.3">
      <c r="A1" s="19"/>
      <c r="B1" s="19"/>
      <c r="C1" s="34"/>
      <c r="D1" s="73" t="s">
        <v>41</v>
      </c>
      <c r="E1" s="73"/>
    </row>
    <row r="2" spans="1:14" ht="17.25" customHeight="1" x14ac:dyDescent="0.3">
      <c r="A2" s="20"/>
      <c r="B2" s="20"/>
      <c r="D2" s="89" t="s">
        <v>85</v>
      </c>
      <c r="E2" s="85"/>
    </row>
    <row r="3" spans="1:14" ht="17.25" customHeight="1" x14ac:dyDescent="0.3">
      <c r="A3" s="20"/>
      <c r="B3" s="20"/>
      <c r="C3" s="85"/>
      <c r="D3" s="200" t="s">
        <v>86</v>
      </c>
      <c r="E3" s="200"/>
    </row>
    <row r="4" spans="1:14" x14ac:dyDescent="0.3">
      <c r="A4" s="20"/>
      <c r="B4" s="20"/>
      <c r="C4" s="20"/>
      <c r="D4" s="56"/>
    </row>
    <row r="5" spans="1:14" x14ac:dyDescent="0.3">
      <c r="A5" s="205" t="s">
        <v>47</v>
      </c>
      <c r="B5" s="205"/>
      <c r="C5" s="205"/>
      <c r="D5" s="205"/>
      <c r="E5" s="205"/>
      <c r="F5" s="19"/>
    </row>
    <row r="6" spans="1:14" x14ac:dyDescent="0.3">
      <c r="A6" s="105" t="s">
        <v>99</v>
      </c>
      <c r="B6" s="137">
        <f>IF('  Форма №4'!C5="","",'  Форма №4'!C5)</f>
        <v>3</v>
      </c>
      <c r="C6" s="137">
        <f>IF('  Форма №4'!E5="","",'  Форма №4'!E5)</f>
        <v>2020</v>
      </c>
      <c r="D6" s="19"/>
      <c r="E6" s="19"/>
      <c r="F6" s="19"/>
    </row>
    <row r="7" spans="1:14" ht="17.25" customHeight="1" x14ac:dyDescent="0.3">
      <c r="A7" s="74" t="s">
        <v>80</v>
      </c>
      <c r="B7" s="103" t="s">
        <v>103</v>
      </c>
      <c r="C7" s="103" t="s">
        <v>102</v>
      </c>
      <c r="D7" s="74"/>
      <c r="E7" s="74"/>
      <c r="F7" s="34"/>
    </row>
    <row r="8" spans="1:14" ht="21" customHeight="1" x14ac:dyDescent="0.3">
      <c r="A8" s="209" t="str">
        <f>IF('  Форма №4'!C16="","",'  Форма №4'!C16)</f>
        <v>Товариство з обмеженою відповідальністю «СТЕЙБЛ ЕНЕРДЖІ»</v>
      </c>
      <c r="B8" s="209"/>
      <c r="C8" s="209"/>
      <c r="D8" s="209"/>
      <c r="E8" s="209"/>
      <c r="F8" s="35"/>
    </row>
    <row r="9" spans="1:14" ht="18.75" customHeight="1" x14ac:dyDescent="0.3">
      <c r="A9" s="219" t="s">
        <v>67</v>
      </c>
      <c r="B9" s="219"/>
      <c r="C9" s="219"/>
      <c r="D9" s="219"/>
      <c r="E9" s="219"/>
      <c r="F9" s="21"/>
      <c r="G9" s="21"/>
      <c r="H9" s="21"/>
      <c r="I9" s="21"/>
      <c r="J9" s="21"/>
      <c r="K9" s="21"/>
      <c r="L9" s="21"/>
      <c r="M9" s="21"/>
      <c r="N9" s="21"/>
    </row>
    <row r="10" spans="1:14" x14ac:dyDescent="0.3">
      <c r="B10" s="22"/>
      <c r="C10" s="22"/>
      <c r="D10" s="23"/>
      <c r="E10" s="22"/>
    </row>
    <row r="11" spans="1:14" ht="23.25" customHeight="1" x14ac:dyDescent="0.3">
      <c r="A11" s="203" t="s">
        <v>71</v>
      </c>
      <c r="B11" s="203" t="s">
        <v>74</v>
      </c>
      <c r="C11" s="203" t="s">
        <v>72</v>
      </c>
      <c r="D11" s="203"/>
      <c r="E11" s="84"/>
      <c r="F11" s="58"/>
    </row>
    <row r="12" spans="1:14" ht="30" customHeight="1" x14ac:dyDescent="0.3">
      <c r="A12" s="203"/>
      <c r="B12" s="204"/>
      <c r="C12" s="86" t="s">
        <v>28</v>
      </c>
      <c r="D12" s="86" t="s">
        <v>33</v>
      </c>
      <c r="F12" s="58"/>
    </row>
    <row r="13" spans="1:14" x14ac:dyDescent="0.3">
      <c r="A13" s="207"/>
      <c r="B13" s="90" t="s">
        <v>87</v>
      </c>
      <c r="C13" s="90" t="s">
        <v>88</v>
      </c>
      <c r="D13" s="90" t="s">
        <v>88</v>
      </c>
      <c r="F13" s="57"/>
    </row>
    <row r="14" spans="1:14" x14ac:dyDescent="0.3">
      <c r="A14" s="153">
        <v>0</v>
      </c>
      <c r="B14" s="117">
        <v>0</v>
      </c>
      <c r="C14" s="116">
        <v>0</v>
      </c>
      <c r="D14" s="118">
        <f>C14*1.2</f>
        <v>0</v>
      </c>
      <c r="F14" s="57"/>
    </row>
    <row r="15" spans="1:14" s="26" customFormat="1" x14ac:dyDescent="0.3">
      <c r="A15" s="149" t="s">
        <v>126</v>
      </c>
      <c r="B15" s="16"/>
      <c r="C15" s="16"/>
      <c r="D15" s="16"/>
      <c r="E15" s="17"/>
      <c r="F15" s="17"/>
      <c r="G15" s="24"/>
      <c r="H15" s="25"/>
      <c r="I15" s="25"/>
      <c r="J15" s="25"/>
      <c r="K15" s="25"/>
    </row>
    <row r="16" spans="1:14" s="26" customFormat="1" x14ac:dyDescent="0.3">
      <c r="A16" s="16"/>
      <c r="B16" s="27"/>
      <c r="C16" s="27"/>
      <c r="D16" s="27"/>
      <c r="F16" s="24"/>
      <c r="G16" s="24"/>
      <c r="H16" s="25"/>
      <c r="I16" s="25"/>
      <c r="J16" s="25"/>
      <c r="K16" s="25"/>
    </row>
    <row r="17" spans="1:20" s="26" customFormat="1" x14ac:dyDescent="0.3">
      <c r="A17" s="93" t="s">
        <v>22</v>
      </c>
      <c r="C17" s="38"/>
      <c r="D17" s="20"/>
      <c r="E17" s="138" t="str">
        <f ca="1" xml:space="preserve"> IF(OR(OFFSET(quantity_x,1,0,1,1)=0,'  Форма №4'!F39=""),"",'  Форма №4'!F39)</f>
        <v/>
      </c>
      <c r="F17" s="24"/>
      <c r="H17" s="16"/>
      <c r="K17" s="16"/>
      <c r="L17" s="201"/>
      <c r="M17" s="201"/>
      <c r="N17" s="201"/>
      <c r="O17" s="16"/>
      <c r="P17" s="16"/>
      <c r="Q17" s="16"/>
      <c r="R17" s="16"/>
      <c r="S17" s="16"/>
      <c r="T17" s="16"/>
    </row>
    <row r="18" spans="1:20" s="26" customFormat="1" ht="18" customHeight="1" x14ac:dyDescent="0.3">
      <c r="A18" s="94"/>
      <c r="C18" s="36" t="s">
        <v>13</v>
      </c>
      <c r="D18" s="37"/>
      <c r="E18" s="92" t="s">
        <v>14</v>
      </c>
      <c r="F18" s="29"/>
      <c r="K18" s="30"/>
      <c r="L18" s="202"/>
      <c r="M18" s="202"/>
      <c r="N18" s="202"/>
      <c r="O18" s="30"/>
      <c r="P18" s="30"/>
      <c r="Q18" s="30"/>
      <c r="R18" s="30"/>
      <c r="S18" s="30"/>
      <c r="T18" s="30"/>
    </row>
    <row r="19" spans="1:20" s="26" customFormat="1" x14ac:dyDescent="0.3">
      <c r="A19" s="93" t="s">
        <v>23</v>
      </c>
      <c r="C19" s="39"/>
      <c r="D19" s="40"/>
      <c r="E19" s="138" t="str">
        <f ca="1">IF(OR(OFFSET(quantity_x,1,0,1,1)=0,'  Форма №4'!F41=""),"", '  Форма №4'!F41)</f>
        <v/>
      </c>
      <c r="F19" s="24"/>
      <c r="O19" s="16"/>
      <c r="P19" s="16"/>
      <c r="Q19" s="16"/>
      <c r="R19" s="16"/>
      <c r="S19" s="16"/>
      <c r="T19" s="16"/>
    </row>
    <row r="20" spans="1:20" s="26" customFormat="1" x14ac:dyDescent="0.3">
      <c r="A20" s="93" t="s">
        <v>25</v>
      </c>
      <c r="C20" s="36" t="s">
        <v>13</v>
      </c>
      <c r="D20" s="37"/>
      <c r="E20" s="92" t="s">
        <v>14</v>
      </c>
      <c r="F20" s="29"/>
      <c r="O20" s="30"/>
      <c r="P20" s="30"/>
      <c r="Q20" s="30"/>
      <c r="R20" s="30"/>
      <c r="S20" s="30"/>
      <c r="T20" s="30"/>
    </row>
    <row r="21" spans="1:20" s="26" customFormat="1" x14ac:dyDescent="0.3">
      <c r="A21" s="95" t="s">
        <v>12</v>
      </c>
      <c r="C21" s="41"/>
      <c r="D21" s="42"/>
      <c r="E21" s="106" t="s">
        <v>133</v>
      </c>
      <c r="F21" s="29"/>
      <c r="I21" s="16"/>
      <c r="J21" s="16"/>
      <c r="K21" s="16"/>
    </row>
    <row r="22" spans="1:20" s="26" customFormat="1" x14ac:dyDescent="0.3">
      <c r="C22" s="36" t="s">
        <v>13</v>
      </c>
      <c r="D22" s="37"/>
      <c r="E22" s="92" t="s">
        <v>14</v>
      </c>
      <c r="F22" s="18"/>
      <c r="O22" s="16"/>
      <c r="P22" s="16"/>
      <c r="Q22" s="16"/>
      <c r="R22" s="16"/>
      <c r="S22" s="16"/>
      <c r="T22" s="16"/>
    </row>
    <row r="23" spans="1:20" s="26" customFormat="1" x14ac:dyDescent="0.3">
      <c r="A23" s="114"/>
      <c r="B23" s="36"/>
      <c r="C23" s="36"/>
      <c r="D23" s="37"/>
      <c r="E23" s="54"/>
      <c r="F23" s="18"/>
      <c r="O23" s="16"/>
      <c r="P23" s="16"/>
      <c r="Q23" s="16"/>
      <c r="R23" s="16"/>
      <c r="S23" s="16"/>
      <c r="T23" s="16"/>
    </row>
    <row r="24" spans="1:20" s="26" customFormat="1" ht="21.75" customHeight="1" x14ac:dyDescent="0.3">
      <c r="A24" s="75" t="s">
        <v>90</v>
      </c>
      <c r="B24" s="31"/>
      <c r="C24" s="31"/>
      <c r="D24" s="18"/>
      <c r="E24" s="18"/>
      <c r="F24" s="18"/>
      <c r="O24" s="30"/>
      <c r="P24" s="30"/>
      <c r="Q24" s="30"/>
      <c r="R24" s="30"/>
      <c r="S24" s="30"/>
      <c r="T24" s="30"/>
    </row>
    <row r="25" spans="1:20" ht="20.25" customHeight="1" x14ac:dyDescent="0.3">
      <c r="B25" s="28"/>
      <c r="C25" s="28"/>
      <c r="D25" s="28"/>
      <c r="H25" s="32"/>
      <c r="I25" s="32"/>
      <c r="J25" s="32"/>
      <c r="K25" s="32"/>
    </row>
    <row r="26" spans="1:20" x14ac:dyDescent="0.3">
      <c r="A26" s="17"/>
      <c r="B26" s="17"/>
      <c r="C26" s="17"/>
      <c r="D26" s="17"/>
      <c r="H26" s="32"/>
      <c r="I26" s="32"/>
      <c r="J26" s="32"/>
      <c r="K26" s="32"/>
    </row>
  </sheetData>
  <sheetProtection password="E1A3" sheet="1" objects="1" scenarios="1" insertRows="0"/>
  <mergeCells count="9">
    <mergeCell ref="D3:E3"/>
    <mergeCell ref="A8:E8"/>
    <mergeCell ref="A9:E9"/>
    <mergeCell ref="L17:N17"/>
    <mergeCell ref="L18:N18"/>
    <mergeCell ref="B11:B12"/>
    <mergeCell ref="A11:A13"/>
    <mergeCell ref="C11:D11"/>
    <mergeCell ref="A5:E5"/>
  </mergeCells>
  <phoneticPr fontId="2" type="noConversion"/>
  <dataValidations count="1">
    <dataValidation type="decimal" operator="greaterThanOrEqual" allowBlank="1" showInputMessage="1" showErrorMessage="1" error="Помилка! Дозволяється вводити лише числа без пробілів та розділових знаків (крім коми). Значення не може бути від'ємним." sqref="B14:C14">
      <formula1>0</formula1>
    </dataValidation>
  </dataValidations>
  <pageMargins left="0.74803149606299213" right="0.74803149606299213" top="0.51181102362204722" bottom="0.51181102362204722" header="0.51181102362204722" footer="0.51181102362204722"/>
  <pageSetup paperSize="9" orientation="landscape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Button 1">
              <controlPr defaultSize="0" print="0" autoFill="0" autoPict="0" macro="[0]!Аркуш9.inserting_rows8">
                <anchor moveWithCells="1" sizeWithCells="1">
                  <from>
                    <xdr:col>5</xdr:col>
                    <xdr:colOff>276225</xdr:colOff>
                    <xdr:row>0</xdr:row>
                    <xdr:rowOff>57150</xdr:rowOff>
                  </from>
                  <to>
                    <xdr:col>9</xdr:col>
                    <xdr:colOff>514350</xdr:colOff>
                    <xdr:row>7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Аркуш10">
    <tabColor theme="5" tint="-0.249977111117893"/>
  </sheetPr>
  <dimension ref="B1:C8"/>
  <sheetViews>
    <sheetView workbookViewId="0">
      <selection activeCell="J8" sqref="J8"/>
    </sheetView>
  </sheetViews>
  <sheetFormatPr defaultRowHeight="12.75" x14ac:dyDescent="0.2"/>
  <cols>
    <col min="1" max="1" width="0.7109375" customWidth="1"/>
    <col min="2" max="2" width="17" customWidth="1"/>
    <col min="3" max="3" width="66.5703125" customWidth="1"/>
  </cols>
  <sheetData>
    <row r="1" spans="2:3" ht="3.75" customHeight="1" thickBot="1" x14ac:dyDescent="0.25"/>
    <row r="2" spans="2:3" ht="16.5" thickBot="1" x14ac:dyDescent="0.25">
      <c r="B2" s="133" t="s">
        <v>109</v>
      </c>
      <c r="C2" s="125" t="s">
        <v>110</v>
      </c>
    </row>
    <row r="3" spans="2:3" ht="15.75" x14ac:dyDescent="0.2">
      <c r="B3" s="126"/>
      <c r="C3" s="127" t="s">
        <v>111</v>
      </c>
    </row>
    <row r="4" spans="2:3" ht="31.5" x14ac:dyDescent="0.2">
      <c r="B4" s="128"/>
      <c r="C4" s="129" t="s">
        <v>112</v>
      </c>
    </row>
    <row r="5" spans="2:3" ht="63" x14ac:dyDescent="0.2">
      <c r="B5" s="130"/>
      <c r="C5" s="129" t="s">
        <v>113</v>
      </c>
    </row>
    <row r="6" spans="2:3" ht="31.5" x14ac:dyDescent="0.2">
      <c r="B6" s="131"/>
      <c r="C6" s="129" t="s">
        <v>114</v>
      </c>
    </row>
    <row r="7" spans="2:3" ht="15.75" x14ac:dyDescent="0.2">
      <c r="B7" s="134"/>
      <c r="C7" s="129" t="s">
        <v>115</v>
      </c>
    </row>
    <row r="8" spans="2:3" ht="16.5" thickBot="1" x14ac:dyDescent="0.25">
      <c r="B8" s="132"/>
      <c r="C8" s="135" t="s">
        <v>116</v>
      </c>
    </row>
  </sheetData>
  <sheetProtection password="E1A3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26</vt:i4>
      </vt:variant>
    </vt:vector>
  </HeadingPairs>
  <TitlesOfParts>
    <vt:vector size="36" baseType="lpstr">
      <vt:lpstr>  Форма №4</vt:lpstr>
      <vt:lpstr>Додаток 1 до ф №4</vt:lpstr>
      <vt:lpstr>Додаток 2 до ф №4</vt:lpstr>
      <vt:lpstr>Додаток 3 до ф №4</vt:lpstr>
      <vt:lpstr>Додаток 4 до ф №4</vt:lpstr>
      <vt:lpstr>Додаток 5 до ф №4</vt:lpstr>
      <vt:lpstr>Додаток 6 до ф №4</vt:lpstr>
      <vt:lpstr>Додаток 7 до ф №4</vt:lpstr>
      <vt:lpstr>Додаток 8 до ф №4</vt:lpstr>
      <vt:lpstr>Значення кольорів</vt:lpstr>
      <vt:lpstr>quant</vt:lpstr>
      <vt:lpstr>quantity_b</vt:lpstr>
      <vt:lpstr>quantity_c</vt:lpstr>
      <vt:lpstr>quantity_d</vt:lpstr>
      <vt:lpstr>quantity_k</vt:lpstr>
      <vt:lpstr>quantity_l</vt:lpstr>
      <vt:lpstr>quantity_m</vt:lpstr>
      <vt:lpstr>quantity_n</vt:lpstr>
      <vt:lpstr>quantity_o</vt:lpstr>
      <vt:lpstr>quantity_p</vt:lpstr>
      <vt:lpstr>quantity_r</vt:lpstr>
      <vt:lpstr>quantity_s</vt:lpstr>
      <vt:lpstr>quantity_t</vt:lpstr>
      <vt:lpstr>quantity_u</vt:lpstr>
      <vt:lpstr>quantity_v</vt:lpstr>
      <vt:lpstr>quantity_x</vt:lpstr>
      <vt:lpstr>quantity_y</vt:lpstr>
      <vt:lpstr>'  Форма №4'!Область_печати</vt:lpstr>
      <vt:lpstr>'Додаток 1 до ф №4'!Область_печати</vt:lpstr>
      <vt:lpstr>'Додаток 2 до ф №4'!Область_печати</vt:lpstr>
      <vt:lpstr>'Додаток 3 до ф №4'!Область_печати</vt:lpstr>
      <vt:lpstr>'Додаток 4 до ф №4'!Область_печати</vt:lpstr>
      <vt:lpstr>'Додаток 5 до ф №4'!Область_печати</vt:lpstr>
      <vt:lpstr>'Додаток 6 до ф №4'!Область_печати</vt:lpstr>
      <vt:lpstr>'Додаток 7 до ф №4'!Область_печати</vt:lpstr>
      <vt:lpstr>'Додаток 8 до ф №4'!Область_печати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buh1</cp:lastModifiedBy>
  <cp:lastPrinted>2020-10-19T12:55:50Z</cp:lastPrinted>
  <dcterms:created xsi:type="dcterms:W3CDTF">2015-07-06T06:19:54Z</dcterms:created>
  <dcterms:modified xsi:type="dcterms:W3CDTF">2020-10-19T12:55:54Z</dcterms:modified>
</cp:coreProperties>
</file>